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60" yWindow="135" windowWidth="7515" windowHeight="6150" tabRatio="887"/>
  </bookViews>
  <sheets>
    <sheet name="دفتر الحركه" sheetId="12" r:id="rId1"/>
  </sheets>
  <definedNames>
    <definedName name="_xlnm._FilterDatabase" localSheetId="0" hidden="1">'دفتر الحركه'!$45:$46</definedName>
    <definedName name="_xlnm.Print_Area" localSheetId="0">'دفتر الحركه'!$B$43:$T$51</definedName>
  </definedNames>
  <calcPr calcId="144525"/>
</workbook>
</file>

<file path=xl/calcChain.xml><?xml version="1.0" encoding="utf-8"?>
<calcChain xmlns="http://schemas.openxmlformats.org/spreadsheetml/2006/main">
  <c r="S47" i="12" l="1"/>
  <c r="O47" i="12"/>
  <c r="P47" i="12" s="1"/>
  <c r="M47" i="12"/>
  <c r="G47" i="12"/>
  <c r="N47" i="12" s="1"/>
  <c r="N50" i="12" s="1"/>
  <c r="D47" i="12"/>
  <c r="D48" i="12"/>
  <c r="G48" i="12"/>
  <c r="M48" i="12"/>
  <c r="N48" i="12"/>
  <c r="O48" i="12"/>
  <c r="P48" i="12" s="1"/>
  <c r="S48" i="12"/>
  <c r="U50" i="12"/>
  <c r="S50" i="12"/>
  <c r="O50" i="12"/>
  <c r="J50" i="12"/>
  <c r="P50" i="12" l="1"/>
  <c r="G46" i="12"/>
  <c r="D46" i="12"/>
  <c r="M46" i="12"/>
  <c r="S46" i="12"/>
  <c r="O46" i="12" l="1"/>
  <c r="N46" i="12"/>
  <c r="P46" i="12" l="1"/>
  <c r="H40" i="12" l="1"/>
  <c r="I40" i="12"/>
  <c r="J40" i="12"/>
  <c r="K40" i="12"/>
  <c r="L40" i="12"/>
  <c r="M40" i="12"/>
  <c r="N40" i="12"/>
  <c r="O40" i="12"/>
  <c r="P40" i="12"/>
  <c r="Q40" i="12"/>
  <c r="R40" i="12"/>
  <c r="G40" i="12"/>
</calcChain>
</file>

<file path=xl/sharedStrings.xml><?xml version="1.0" encoding="utf-8"?>
<sst xmlns="http://schemas.openxmlformats.org/spreadsheetml/2006/main" count="105" uniqueCount="90">
  <si>
    <t>المبلغ</t>
  </si>
  <si>
    <t>التـــــــــاريخ</t>
  </si>
  <si>
    <t>التشغيـــــــله</t>
  </si>
  <si>
    <t>الشركه</t>
  </si>
  <si>
    <t>امر الشغل</t>
  </si>
  <si>
    <t>السائق</t>
  </si>
  <si>
    <t>العدد</t>
  </si>
  <si>
    <t>المبلغ + 10%</t>
  </si>
  <si>
    <t>مطار</t>
  </si>
  <si>
    <t>محمد احمد</t>
  </si>
  <si>
    <t>1/2يوم</t>
  </si>
  <si>
    <t>الفيومى</t>
  </si>
  <si>
    <t>الفيوم</t>
  </si>
  <si>
    <t>بورسعيد</t>
  </si>
  <si>
    <t>مبلغ الايجار</t>
  </si>
  <si>
    <t>مبلغ سكاى</t>
  </si>
  <si>
    <t>FILE</t>
  </si>
  <si>
    <t>الواحات</t>
  </si>
  <si>
    <t>طابا</t>
  </si>
  <si>
    <t>شرم</t>
  </si>
  <si>
    <t>التشغيله</t>
  </si>
  <si>
    <t>امر شغل 
متشابهه=0</t>
  </si>
  <si>
    <t>OPT</t>
  </si>
  <si>
    <t>كود التشغيله</t>
  </si>
  <si>
    <t>كود السائق</t>
  </si>
  <si>
    <t>الاجمـــالـى</t>
  </si>
  <si>
    <t xml:space="preserve">تم السداد
ok </t>
  </si>
  <si>
    <t>عادل</t>
  </si>
  <si>
    <t>الكود</t>
  </si>
  <si>
    <t>خارجى</t>
  </si>
  <si>
    <t>محطة</t>
  </si>
  <si>
    <t>يومية</t>
  </si>
  <si>
    <t>سهرة</t>
  </si>
  <si>
    <t>اسكندرية</t>
  </si>
  <si>
    <t>اسكندرية مبيت</t>
  </si>
  <si>
    <t>الواحات مبيت</t>
  </si>
  <si>
    <t>سانت كاترين</t>
  </si>
  <si>
    <t>سانت كاترين 1/2</t>
  </si>
  <si>
    <t>الغردقة</t>
  </si>
  <si>
    <t>الغردقة 1/2</t>
  </si>
  <si>
    <t>شرم مبيت</t>
  </si>
  <si>
    <t>نوبيع</t>
  </si>
  <si>
    <t>رأس غارب</t>
  </si>
  <si>
    <t>اسيوط</t>
  </si>
  <si>
    <t>اسيوط مبيت</t>
  </si>
  <si>
    <t>المنيا</t>
  </si>
  <si>
    <t>المنيا مبيت</t>
  </si>
  <si>
    <t>السويس</t>
  </si>
  <si>
    <t>السويس مبيت</t>
  </si>
  <si>
    <t>صان الحجر</t>
  </si>
  <si>
    <t>PAX</t>
  </si>
  <si>
    <t>البدلات</t>
  </si>
  <si>
    <t>صوت وضوء</t>
  </si>
  <si>
    <t>بورسعيد مبيت</t>
  </si>
  <si>
    <t>الشركه
المستاجره</t>
  </si>
  <si>
    <t>رقم ثابت</t>
  </si>
  <si>
    <t>com</t>
  </si>
  <si>
    <t>على وفقى</t>
  </si>
  <si>
    <t>محمد حسن</t>
  </si>
  <si>
    <t>محمود مبروك</t>
  </si>
  <si>
    <t>عبد الغنى</t>
  </si>
  <si>
    <t>حمدى</t>
  </si>
  <si>
    <t>رفح</t>
  </si>
  <si>
    <t>العلمين</t>
  </si>
  <si>
    <t>العلمين مبيت</t>
  </si>
  <si>
    <t>محمد مرغلى</t>
  </si>
  <si>
    <t>يومية طويلة</t>
  </si>
  <si>
    <t>طابا 1/2</t>
  </si>
  <si>
    <t>HIS</t>
  </si>
  <si>
    <t>رقم السياره</t>
  </si>
  <si>
    <t>النوع</t>
  </si>
  <si>
    <t>1*16</t>
  </si>
  <si>
    <t>1*50</t>
  </si>
  <si>
    <t>جودة</t>
  </si>
  <si>
    <t>ايهاب</t>
  </si>
  <si>
    <t>SKY</t>
  </si>
  <si>
    <t>كود الشركة</t>
  </si>
  <si>
    <t>كود اشركه</t>
  </si>
  <si>
    <t>الشركة</t>
  </si>
  <si>
    <t>OUT</t>
  </si>
  <si>
    <t>ميريلاند</t>
  </si>
  <si>
    <t>بيراميدنا</t>
  </si>
  <si>
    <t>اريد ان استبدل الخلايا الملونه بالون الاصفر بدلا من المعادلات تكون بالاكواد</t>
  </si>
  <si>
    <t>هل يمكن عمل ذلك بشرط ان يكون السطر 46 هو بدايه الشيت وعند الكتابه فى السطر 46يتم اضافه سطر اتوماتيكيا به نفس الكود</t>
  </si>
  <si>
    <t>ان يكون هناك سطر مخصص للجمع ثابت (يتم ترحيله سطر لاسفل كلما تم الكتابه فى سطر جديد)</t>
  </si>
  <si>
    <t>بمعنى اننى اريد ان اقوم بالكتابه فى السطر الاول 46 وعند ذلك يكون الاكسل قد اضاف سطر اخر 47 وبذلك يصبح السطر الخاص بالجمع رقمه 48</t>
  </si>
  <si>
    <t>ثم عند الكتابه فى السطر 47 يتم اضافه سطر اخر 48 ويكون سطر الجمع 49</t>
  </si>
  <si>
    <t>ارجو المحاوله فى عمل ذلك ان امكن وان لم تسطع فيمكنك تحديد عدد معين من السطور ليطبق عليها الكود وليكن من السطر 46 الى250 ثم</t>
  </si>
  <si>
    <t>يكون السطر 251 هو الخص بالجمع</t>
  </si>
  <si>
    <t>وفققكم الله لما يحبه ويرضاه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</si>
</sst>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color theme="1"/>
      <name val="Lucida Sans Unicode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2"/>
      <color indexed="12"/>
      <name val="Arial"/>
      <family val="2"/>
    </font>
    <font>
      <b/>
      <sz val="14"/>
      <color rgb="FFFFFF00"/>
      <name val="Arial"/>
      <family val="2"/>
    </font>
    <font>
      <b/>
      <sz val="12"/>
      <color theme="6" tint="-0.499984740745262"/>
      <name val="Arial"/>
      <family val="2"/>
    </font>
    <font>
      <b/>
      <sz val="12"/>
      <color rgb="FFFFFF00"/>
      <name val="Arial"/>
      <family val="2"/>
    </font>
    <font>
      <b/>
      <sz val="22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20"/>
      <name val="Arial"/>
      <family val="2"/>
    </font>
    <font>
      <b/>
      <sz val="14"/>
      <color theme="0"/>
      <name val="Arial"/>
      <family val="2"/>
    </font>
    <font>
      <b/>
      <sz val="28"/>
      <color theme="0"/>
      <name val="Adobe Arabic"/>
      <family val="1"/>
    </font>
    <font>
      <b/>
      <sz val="13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B0BE7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rgb="FF00B0F0"/>
      </right>
      <top style="thick">
        <color rgb="FF00B0F0"/>
      </top>
      <bottom style="thick">
        <color rgb="FF00B0F0"/>
      </bottom>
      <diagonal/>
    </border>
    <border>
      <left style="double">
        <color rgb="FF00B0F0"/>
      </left>
      <right style="double">
        <color rgb="FF00B0F0"/>
      </right>
      <top style="thick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thin">
        <color rgb="FF00B0F0"/>
      </top>
      <bottom style="thick">
        <color rgb="FF00B0F0"/>
      </bottom>
      <diagonal/>
    </border>
    <border>
      <left style="double">
        <color rgb="FF00B0F0"/>
      </left>
      <right style="double">
        <color rgb="FF00B0F0"/>
      </right>
      <top style="thick">
        <color rgb="FF00B0F0"/>
      </top>
      <bottom style="thick">
        <color rgb="FF00B0F0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rgb="FF00B0F0"/>
      </right>
      <top style="thick">
        <color rgb="FF00B0F0"/>
      </top>
      <bottom style="thin">
        <color rgb="FF00B0F0"/>
      </bottom>
      <diagonal/>
    </border>
    <border>
      <left/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25">
    <xf numFmtId="0" fontId="0" fillId="0" borderId="0" xfId="0"/>
    <xf numFmtId="0" fontId="4" fillId="0" borderId="0" xfId="0" applyFont="1" applyProtection="1">
      <protection locked="0"/>
    </xf>
    <xf numFmtId="0" fontId="4" fillId="0" borderId="4" xfId="0" applyFont="1" applyBorder="1" applyProtection="1"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4" fillId="3" borderId="12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4" fillId="0" borderId="1" xfId="0" applyFont="1" applyFill="1" applyBorder="1" applyProtection="1">
      <protection locked="0"/>
    </xf>
    <xf numFmtId="0" fontId="4" fillId="2" borderId="13" xfId="0" applyFont="1" applyFill="1" applyBorder="1" applyAlignment="1" applyProtection="1">
      <alignment horizontal="center" wrapText="1"/>
      <protection locked="0"/>
    </xf>
    <xf numFmtId="0" fontId="4" fillId="2" borderId="10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/>
      <protection locked="0"/>
    </xf>
    <xf numFmtId="0" fontId="4" fillId="4" borderId="13" xfId="0" applyFont="1" applyFill="1" applyBorder="1" applyAlignment="1" applyProtection="1">
      <alignment horizontal="center" wrapText="1"/>
      <protection locked="0"/>
    </xf>
    <xf numFmtId="0" fontId="4" fillId="4" borderId="10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4" borderId="15" xfId="0" applyFont="1" applyFill="1" applyBorder="1" applyAlignment="1" applyProtection="1">
      <alignment horizontal="center" wrapText="1"/>
      <protection locked="0"/>
    </xf>
    <xf numFmtId="0" fontId="4" fillId="2" borderId="15" xfId="0" applyFont="1" applyFill="1" applyBorder="1" applyAlignment="1" applyProtection="1">
      <alignment horizontal="center" wrapText="1"/>
      <protection locked="0"/>
    </xf>
    <xf numFmtId="0" fontId="4" fillId="0" borderId="16" xfId="0" applyFont="1" applyBorder="1" applyProtection="1"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5" borderId="0" xfId="0" applyFont="1" applyFill="1" applyBorder="1" applyAlignment="1" applyProtection="1">
      <alignment horizontal="center"/>
      <protection locked="0"/>
    </xf>
    <xf numFmtId="0" fontId="4" fillId="2" borderId="23" xfId="0" applyFont="1" applyFill="1" applyBorder="1" applyAlignment="1" applyProtection="1">
      <alignment horizontal="center"/>
      <protection locked="0"/>
    </xf>
    <xf numFmtId="0" fontId="4" fillId="2" borderId="24" xfId="0" applyFont="1" applyFill="1" applyBorder="1" applyAlignment="1" applyProtection="1">
      <alignment horizontal="center"/>
      <protection locked="0"/>
    </xf>
    <xf numFmtId="0" fontId="4" fillId="0" borderId="10" xfId="0" applyNumberFormat="1" applyFont="1" applyFill="1" applyBorder="1" applyAlignment="1" applyProtection="1">
      <alignment horizontal="center"/>
      <protection locked="0"/>
    </xf>
    <xf numFmtId="0" fontId="4" fillId="5" borderId="7" xfId="0" applyFont="1" applyFill="1" applyBorder="1" applyProtection="1">
      <protection locked="0"/>
    </xf>
    <xf numFmtId="0" fontId="4" fillId="5" borderId="8" xfId="0" applyFont="1" applyFill="1" applyBorder="1" applyAlignment="1" applyProtection="1">
      <alignment horizontal="center"/>
      <protection locked="0"/>
    </xf>
    <xf numFmtId="0" fontId="9" fillId="7" borderId="7" xfId="0" applyFont="1" applyFill="1" applyBorder="1" applyAlignment="1" applyProtection="1">
      <alignment horizontal="center"/>
      <protection locked="0"/>
    </xf>
    <xf numFmtId="0" fontId="4" fillId="3" borderId="26" xfId="0" applyFont="1" applyFill="1" applyBorder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9" fillId="7" borderId="20" xfId="0" applyFont="1" applyFill="1" applyBorder="1" applyAlignment="1" applyProtection="1">
      <alignment horizontal="center"/>
      <protection locked="0"/>
    </xf>
    <xf numFmtId="0" fontId="12" fillId="9" borderId="28" xfId="0" applyFont="1" applyFill="1" applyBorder="1" applyAlignment="1" applyProtection="1">
      <alignment horizontal="center" wrapText="1"/>
      <protection locked="0"/>
    </xf>
    <xf numFmtId="0" fontId="12" fillId="9" borderId="29" xfId="2" applyFont="1" applyFill="1" applyBorder="1" applyAlignment="1" applyProtection="1">
      <alignment horizontal="center"/>
      <protection locked="0"/>
    </xf>
    <xf numFmtId="0" fontId="12" fillId="9" borderId="30" xfId="2" applyFont="1" applyFill="1" applyBorder="1" applyAlignment="1" applyProtection="1">
      <alignment horizontal="center"/>
      <protection locked="0"/>
    </xf>
    <xf numFmtId="0" fontId="12" fillId="9" borderId="30" xfId="0" applyFont="1" applyFill="1" applyBorder="1" applyAlignment="1" applyProtection="1">
      <alignment horizontal="center"/>
      <protection locked="0"/>
    </xf>
    <xf numFmtId="0" fontId="12" fillId="9" borderId="31" xfId="0" applyFont="1" applyFill="1" applyBorder="1" applyAlignment="1" applyProtection="1">
      <alignment horizontal="center" wrapText="1"/>
      <protection locked="0"/>
    </xf>
    <xf numFmtId="0" fontId="12" fillId="9" borderId="32" xfId="2" applyFont="1" applyFill="1" applyBorder="1" applyAlignment="1" applyProtection="1">
      <alignment horizontal="center"/>
      <protection locked="0"/>
    </xf>
    <xf numFmtId="0" fontId="4" fillId="4" borderId="9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4" fillId="2" borderId="25" xfId="0" applyFont="1" applyFill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/>
      <protection locked="0"/>
    </xf>
    <xf numFmtId="0" fontId="4" fillId="5" borderId="24" xfId="0" applyFont="1" applyFill="1" applyBorder="1" applyAlignment="1" applyProtection="1">
      <alignment horizontal="center"/>
      <protection locked="0"/>
    </xf>
    <xf numFmtId="0" fontId="4" fillId="0" borderId="24" xfId="0" applyFont="1" applyBorder="1" applyAlignment="1" applyProtection="1">
      <alignment horizontal="center"/>
      <protection locked="0"/>
    </xf>
    <xf numFmtId="0" fontId="9" fillId="7" borderId="24" xfId="0" applyFont="1" applyFill="1" applyBorder="1" applyAlignment="1" applyProtection="1">
      <alignment horizontal="center"/>
      <protection locked="0"/>
    </xf>
    <xf numFmtId="0" fontId="9" fillId="7" borderId="25" xfId="0" applyFont="1" applyFill="1" applyBorder="1" applyAlignment="1" applyProtection="1">
      <alignment horizontal="center"/>
      <protection locked="0"/>
    </xf>
    <xf numFmtId="0" fontId="4" fillId="2" borderId="34" xfId="0" applyFont="1" applyFill="1" applyBorder="1" applyAlignment="1" applyProtection="1">
      <alignment horizontal="center"/>
      <protection locked="0"/>
    </xf>
    <xf numFmtId="0" fontId="4" fillId="2" borderId="35" xfId="0" applyFont="1" applyFill="1" applyBorder="1" applyAlignment="1" applyProtection="1">
      <alignment horizontal="center"/>
      <protection locked="0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4" borderId="14" xfId="0" applyFont="1" applyFill="1" applyBorder="1" applyAlignment="1" applyProtection="1">
      <alignment horizontal="center" wrapText="1"/>
      <protection locked="0"/>
    </xf>
    <xf numFmtId="0" fontId="4" fillId="4" borderId="16" xfId="0" applyFont="1" applyFill="1" applyBorder="1" applyAlignment="1" applyProtection="1">
      <alignment horizontal="center"/>
      <protection locked="0"/>
    </xf>
    <xf numFmtId="0" fontId="4" fillId="4" borderId="17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7" xfId="0" applyFont="1" applyFill="1" applyBorder="1" applyAlignment="1" applyProtection="1">
      <alignment horizontal="center"/>
      <protection locked="0"/>
    </xf>
    <xf numFmtId="0" fontId="4" fillId="4" borderId="8" xfId="0" applyFont="1" applyFill="1" applyBorder="1" applyAlignment="1" applyProtection="1">
      <alignment horizontal="center"/>
      <protection locked="0"/>
    </xf>
    <xf numFmtId="0" fontId="4" fillId="5" borderId="23" xfId="0" applyFont="1" applyFill="1" applyBorder="1" applyAlignment="1" applyProtection="1">
      <alignment horizontal="center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4" fillId="0" borderId="25" xfId="0" applyFont="1" applyBorder="1" applyAlignment="1" applyProtection="1">
      <alignment horizontal="center"/>
      <protection locked="0"/>
    </xf>
    <xf numFmtId="0" fontId="12" fillId="9" borderId="37" xfId="2" applyFont="1" applyFill="1" applyBorder="1" applyAlignment="1" applyProtection="1">
      <alignment horizontal="center"/>
      <protection locked="0"/>
    </xf>
    <xf numFmtId="0" fontId="12" fillId="9" borderId="38" xfId="2" applyFont="1" applyFill="1" applyBorder="1" applyAlignment="1" applyProtection="1">
      <alignment horizontal="center"/>
      <protection locked="0"/>
    </xf>
    <xf numFmtId="0" fontId="12" fillId="9" borderId="38" xfId="0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18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7" fillId="10" borderId="39" xfId="0" applyFont="1" applyFill="1" applyBorder="1"/>
    <xf numFmtId="0" fontId="9" fillId="10" borderId="40" xfId="0" applyFont="1" applyFill="1" applyBorder="1" applyAlignment="1" applyProtection="1">
      <alignment horizontal="center"/>
      <protection locked="0"/>
    </xf>
    <xf numFmtId="0" fontId="7" fillId="10" borderId="41" xfId="0" applyFont="1" applyFill="1" applyBorder="1"/>
    <xf numFmtId="0" fontId="9" fillId="10" borderId="42" xfId="0" applyFont="1" applyFill="1" applyBorder="1" applyAlignment="1" applyProtection="1">
      <alignment horizontal="center"/>
      <protection locked="0"/>
    </xf>
    <xf numFmtId="0" fontId="9" fillId="10" borderId="41" xfId="0" applyFont="1" applyFill="1" applyBorder="1" applyProtection="1">
      <protection locked="0"/>
    </xf>
    <xf numFmtId="0" fontId="9" fillId="10" borderId="42" xfId="0" applyFont="1" applyFill="1" applyBorder="1" applyProtection="1">
      <protection locked="0"/>
    </xf>
    <xf numFmtId="0" fontId="9" fillId="10" borderId="43" xfId="0" applyFont="1" applyFill="1" applyBorder="1" applyProtection="1">
      <protection locked="0"/>
    </xf>
    <xf numFmtId="0" fontId="9" fillId="10" borderId="44" xfId="0" applyFont="1" applyFill="1" applyBorder="1" applyProtection="1">
      <protection locked="0"/>
    </xf>
    <xf numFmtId="0" fontId="4" fillId="0" borderId="10" xfId="0" applyFont="1" applyFill="1" applyBorder="1" applyAlignment="1" applyProtection="1">
      <alignment horizontal="center"/>
      <protection locked="0"/>
    </xf>
    <xf numFmtId="49" fontId="6" fillId="5" borderId="10" xfId="0" applyNumberFormat="1" applyFont="1" applyFill="1" applyBorder="1" applyAlignment="1" applyProtection="1">
      <alignment horizontal="center"/>
      <protection locked="0"/>
    </xf>
    <xf numFmtId="0" fontId="6" fillId="5" borderId="10" xfId="0" applyNumberFormat="1" applyFont="1" applyFill="1" applyBorder="1" applyAlignment="1" applyProtection="1">
      <alignment horizontal="center"/>
      <protection locked="0"/>
    </xf>
    <xf numFmtId="0" fontId="8" fillId="6" borderId="10" xfId="0" applyNumberFormat="1" applyFont="1" applyFill="1" applyBorder="1" applyAlignment="1" applyProtection="1">
      <alignment horizontal="center"/>
      <protection locked="0"/>
    </xf>
    <xf numFmtId="2" fontId="8" fillId="6" borderId="17" xfId="0" applyNumberFormat="1" applyFont="1" applyFill="1" applyBorder="1" applyAlignment="1" applyProtection="1">
      <alignment horizontal="center"/>
      <protection locked="0"/>
    </xf>
    <xf numFmtId="0" fontId="4" fillId="0" borderId="45" xfId="0" applyFont="1" applyBorder="1" applyProtection="1">
      <protection locked="0"/>
    </xf>
    <xf numFmtId="0" fontId="4" fillId="0" borderId="46" xfId="0" applyFont="1" applyFill="1" applyBorder="1" applyProtection="1">
      <protection locked="0"/>
    </xf>
    <xf numFmtId="0" fontId="4" fillId="3" borderId="50" xfId="0" applyFont="1" applyFill="1" applyBorder="1" applyAlignment="1" applyProtection="1">
      <alignment horizontal="center"/>
      <protection locked="0"/>
    </xf>
    <xf numFmtId="0" fontId="4" fillId="3" borderId="51" xfId="0" applyFont="1" applyFill="1" applyBorder="1" applyAlignment="1" applyProtection="1">
      <alignment horizontal="center"/>
      <protection locked="0"/>
    </xf>
    <xf numFmtId="0" fontId="4" fillId="3" borderId="52" xfId="0" applyFont="1" applyFill="1" applyBorder="1" applyAlignment="1" applyProtection="1">
      <alignment horizontal="center"/>
      <protection locked="0"/>
    </xf>
    <xf numFmtId="0" fontId="4" fillId="3" borderId="53" xfId="0" applyFont="1" applyFill="1" applyBorder="1" applyAlignment="1" applyProtection="1">
      <alignment horizontal="center"/>
      <protection locked="0"/>
    </xf>
    <xf numFmtId="14" fontId="4" fillId="0" borderId="16" xfId="0" applyNumberFormat="1" applyFont="1" applyFill="1" applyBorder="1" applyAlignment="1" applyProtection="1">
      <alignment horizontal="center"/>
      <protection locked="0"/>
    </xf>
    <xf numFmtId="49" fontId="6" fillId="0" borderId="17" xfId="0" applyNumberFormat="1" applyFont="1" applyFill="1" applyBorder="1" applyAlignment="1" applyProtection="1">
      <alignment horizontal="center"/>
      <protection locked="0"/>
    </xf>
    <xf numFmtId="0" fontId="14" fillId="11" borderId="1" xfId="0" applyFont="1" applyFill="1" applyBorder="1" applyAlignment="1" applyProtection="1">
      <alignment horizontal="center"/>
      <protection locked="0"/>
    </xf>
    <xf numFmtId="0" fontId="16" fillId="11" borderId="47" xfId="0" applyFont="1" applyFill="1" applyBorder="1" applyAlignment="1" applyProtection="1">
      <alignment horizontal="center"/>
      <protection locked="0"/>
    </xf>
    <xf numFmtId="0" fontId="16" fillId="11" borderId="48" xfId="0" applyFont="1" applyFill="1" applyBorder="1" applyAlignment="1" applyProtection="1">
      <alignment horizontal="center"/>
      <protection locked="0"/>
    </xf>
    <xf numFmtId="0" fontId="16" fillId="11" borderId="48" xfId="0" applyFont="1" applyFill="1" applyBorder="1" applyAlignment="1" applyProtection="1">
      <alignment horizontal="center" wrapText="1"/>
      <protection locked="0"/>
    </xf>
    <xf numFmtId="0" fontId="16" fillId="11" borderId="49" xfId="0" applyFont="1" applyFill="1" applyBorder="1" applyAlignment="1" applyProtection="1">
      <alignment horizontal="center" wrapText="1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15" xfId="0" applyFont="1" applyFill="1" applyBorder="1" applyAlignment="1" applyProtection="1">
      <alignment horizontal="center" wrapText="1"/>
      <protection locked="0"/>
    </xf>
    <xf numFmtId="0" fontId="4" fillId="13" borderId="15" xfId="0" applyFont="1" applyFill="1" applyBorder="1" applyAlignment="1" applyProtection="1">
      <alignment horizontal="center" wrapText="1"/>
      <protection locked="0"/>
    </xf>
    <xf numFmtId="0" fontId="4" fillId="12" borderId="17" xfId="0" applyFont="1" applyFill="1" applyBorder="1" applyAlignment="1" applyProtection="1">
      <alignment horizontal="center"/>
      <protection locked="0"/>
    </xf>
    <xf numFmtId="0" fontId="4" fillId="13" borderId="17" xfId="0" applyFont="1" applyFill="1" applyBorder="1" applyAlignment="1" applyProtection="1">
      <alignment horizontal="center"/>
      <protection locked="0"/>
    </xf>
    <xf numFmtId="0" fontId="4" fillId="12" borderId="5" xfId="0" applyFont="1" applyFill="1" applyBorder="1" applyAlignment="1" applyProtection="1">
      <alignment horizontal="center"/>
      <protection locked="0"/>
    </xf>
    <xf numFmtId="0" fontId="4" fillId="13" borderId="5" xfId="0" applyFont="1" applyFill="1" applyBorder="1" applyAlignment="1" applyProtection="1">
      <alignment horizontal="center"/>
      <protection locked="0"/>
    </xf>
    <xf numFmtId="0" fontId="4" fillId="12" borderId="8" xfId="0" applyFont="1" applyFill="1" applyBorder="1" applyAlignment="1" applyProtection="1">
      <alignment horizontal="center"/>
      <protection locked="0"/>
    </xf>
    <xf numFmtId="0" fontId="4" fillId="13" borderId="8" xfId="0" applyFont="1" applyFill="1" applyBorder="1" applyAlignment="1" applyProtection="1">
      <alignment horizontal="center"/>
      <protection locked="0"/>
    </xf>
    <xf numFmtId="0" fontId="9" fillId="10" borderId="22" xfId="0" applyFont="1" applyFill="1" applyBorder="1" applyAlignment="1" applyProtection="1">
      <alignment horizontal="center"/>
      <protection locked="0"/>
    </xf>
    <xf numFmtId="0" fontId="4" fillId="8" borderId="10" xfId="0" applyFont="1" applyFill="1" applyBorder="1" applyAlignment="1" applyProtection="1">
      <alignment horizontal="center"/>
      <protection locked="0"/>
    </xf>
    <xf numFmtId="0" fontId="4" fillId="8" borderId="21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15" fillId="11" borderId="2" xfId="0" applyFont="1" applyFill="1" applyBorder="1" applyAlignment="1" applyProtection="1">
      <alignment horizontal="center"/>
      <protection locked="0"/>
    </xf>
    <xf numFmtId="0" fontId="15" fillId="11" borderId="3" xfId="0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4" fillId="13" borderId="11" xfId="0" applyFont="1" applyFill="1" applyBorder="1" applyAlignment="1" applyProtection="1">
      <alignment horizontal="center"/>
      <protection locked="0"/>
    </xf>
    <xf numFmtId="0" fontId="10" fillId="4" borderId="11" xfId="0" applyFont="1" applyFill="1" applyBorder="1" applyAlignment="1" applyProtection="1">
      <alignment horizontal="center"/>
      <protection locked="0"/>
    </xf>
    <xf numFmtId="0" fontId="10" fillId="2" borderId="11" xfId="0" applyFont="1" applyFill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/>
      <protection locked="0"/>
    </xf>
  </cellXfs>
  <cellStyles count="3">
    <cellStyle name="Normal" xfId="0" builtinId="0"/>
    <cellStyle name="Normal 2" xfId="2"/>
    <cellStyle name="Normal 3" xfId="1"/>
  </cellStyles>
  <dxfs count="18"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  <dxf>
      <fill>
        <patternFill>
          <bgColor theme="7" tint="0.59996337778862885"/>
        </patternFill>
      </fill>
    </dxf>
    <dxf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45"/>
        </patternFill>
      </fill>
    </dxf>
  </dxfs>
  <tableStyles count="0" defaultTableStyle="TableStyleMedium9" defaultPivotStyle="PivotStyleLight16"/>
  <colors>
    <mruColors>
      <color rgb="FF0B0BE7"/>
      <color rgb="FF55E18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oncourse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95000" t="-106500" r="5000" b="2065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ET78"/>
  <sheetViews>
    <sheetView rightToLeft="1" tabSelected="1" topLeftCell="A35" zoomScale="70" zoomScaleNormal="70" workbookViewId="0">
      <selection activeCell="F67" sqref="F67"/>
    </sheetView>
  </sheetViews>
  <sheetFormatPr defaultRowHeight="15.75" x14ac:dyDescent="0.25"/>
  <cols>
    <col min="1" max="1" width="4.7109375" style="1" bestFit="1" customWidth="1"/>
    <col min="2" max="2" width="13.7109375" style="1" bestFit="1" customWidth="1"/>
    <col min="3" max="3" width="14.85546875" style="1" bestFit="1" customWidth="1"/>
    <col min="4" max="4" width="14.85546875" style="1" customWidth="1"/>
    <col min="5" max="5" width="12.140625" style="1" customWidth="1"/>
    <col min="6" max="6" width="10" style="1" customWidth="1"/>
    <col min="7" max="7" width="9.140625" style="1" customWidth="1"/>
    <col min="8" max="8" width="10.85546875" style="1" customWidth="1"/>
    <col min="9" max="9" width="9.140625" style="1" customWidth="1"/>
    <col min="10" max="11" width="10.42578125" style="1" customWidth="1"/>
    <col min="12" max="12" width="11.28515625" style="1" customWidth="1"/>
    <col min="13" max="13" width="15.140625" style="1" customWidth="1"/>
    <col min="14" max="14" width="11.140625" style="1" customWidth="1"/>
    <col min="15" max="15" width="11.28515625" style="1" customWidth="1"/>
    <col min="16" max="16" width="13.42578125" style="1" customWidth="1"/>
    <col min="17" max="17" width="11.42578125" style="1" customWidth="1"/>
    <col min="18" max="20" width="9.140625" style="1" customWidth="1"/>
    <col min="21" max="21" width="13.140625" style="1" customWidth="1"/>
    <col min="22" max="22" width="12" style="1" customWidth="1"/>
    <col min="23" max="23" width="10.140625" style="1" customWidth="1"/>
    <col min="24" max="25" width="9.140625" style="1" customWidth="1"/>
    <col min="26" max="26" width="13.5703125" style="1" customWidth="1"/>
    <col min="27" max="27" width="9.140625" style="1" customWidth="1"/>
    <col min="28" max="28" width="12" style="1" customWidth="1"/>
    <col min="29" max="29" width="9.85546875" style="1" customWidth="1"/>
    <col min="30" max="30" width="9.140625" style="1" customWidth="1"/>
    <col min="31" max="31" width="10.85546875" style="1" bestFit="1" customWidth="1"/>
    <col min="32" max="32" width="10.28515625" style="1" customWidth="1"/>
    <col min="33" max="34" width="9.140625" style="1" customWidth="1"/>
    <col min="35" max="35" width="10.28515625" style="1" customWidth="1"/>
    <col min="36" max="38" width="11" style="1" customWidth="1"/>
    <col min="39" max="16368" width="9.140625" style="1" customWidth="1"/>
    <col min="16369" max="16370" width="13.28515625" style="1" customWidth="1"/>
    <col min="16371" max="16384" width="9.140625" style="1"/>
  </cols>
  <sheetData>
    <row r="1" spans="2:35 16374:16374" ht="29.25" thickTop="1" thickBot="1" x14ac:dyDescent="0.45">
      <c r="F1" s="121" t="s">
        <v>75</v>
      </c>
      <c r="G1" s="121"/>
      <c r="H1" s="121"/>
      <c r="I1" s="121"/>
      <c r="J1" s="121"/>
      <c r="K1" s="121"/>
      <c r="L1" s="122" t="s">
        <v>79</v>
      </c>
      <c r="M1" s="122"/>
      <c r="N1" s="122"/>
      <c r="O1" s="122"/>
      <c r="P1" s="122"/>
      <c r="Q1" s="122"/>
      <c r="R1" s="123" t="s">
        <v>51</v>
      </c>
      <c r="S1" s="124"/>
      <c r="T1" s="124"/>
      <c r="U1" s="124"/>
      <c r="V1" s="121" t="s">
        <v>68</v>
      </c>
      <c r="W1" s="121"/>
      <c r="X1" s="121"/>
      <c r="Y1" s="121"/>
      <c r="Z1" s="121"/>
      <c r="AA1" s="121"/>
      <c r="AB1" s="101" t="s">
        <v>80</v>
      </c>
      <c r="AC1" s="120" t="s">
        <v>81</v>
      </c>
      <c r="AD1" s="120"/>
      <c r="AE1" s="25"/>
      <c r="AF1" s="25"/>
      <c r="AG1" s="34"/>
    </row>
    <row r="2" spans="2:35 16374:16374" ht="21.75" thickTop="1" thickBot="1" x14ac:dyDescent="0.35">
      <c r="B2" s="18" t="s">
        <v>28</v>
      </c>
      <c r="C2" s="19" t="s">
        <v>20</v>
      </c>
      <c r="D2" s="18" t="s">
        <v>28</v>
      </c>
      <c r="E2" s="48" t="s">
        <v>5</v>
      </c>
      <c r="F2" s="56">
        <v>7</v>
      </c>
      <c r="G2" s="15">
        <v>16</v>
      </c>
      <c r="H2" s="15">
        <v>25</v>
      </c>
      <c r="I2" s="15">
        <v>33</v>
      </c>
      <c r="J2" s="15">
        <v>43</v>
      </c>
      <c r="K2" s="20">
        <v>50</v>
      </c>
      <c r="L2" s="12">
        <v>7</v>
      </c>
      <c r="M2" s="12">
        <v>16</v>
      </c>
      <c r="N2" s="12">
        <v>25</v>
      </c>
      <c r="O2" s="12">
        <v>33</v>
      </c>
      <c r="P2" s="12">
        <v>43</v>
      </c>
      <c r="Q2" s="21">
        <v>50</v>
      </c>
      <c r="R2" s="70">
        <v>7</v>
      </c>
      <c r="S2" s="71">
        <v>16</v>
      </c>
      <c r="T2" s="70">
        <v>25</v>
      </c>
      <c r="U2" s="71">
        <v>50</v>
      </c>
      <c r="V2" s="56">
        <v>7</v>
      </c>
      <c r="W2" s="15">
        <v>16</v>
      </c>
      <c r="X2" s="15">
        <v>25</v>
      </c>
      <c r="Y2" s="15">
        <v>33</v>
      </c>
      <c r="Z2" s="15">
        <v>43</v>
      </c>
      <c r="AA2" s="20">
        <v>50</v>
      </c>
      <c r="AB2" s="102">
        <v>50</v>
      </c>
      <c r="AC2" s="103">
        <v>7</v>
      </c>
      <c r="AD2" s="103">
        <v>16</v>
      </c>
      <c r="AE2" s="38" t="s">
        <v>69</v>
      </c>
      <c r="AF2" s="38" t="s">
        <v>55</v>
      </c>
      <c r="AG2" s="38" t="s">
        <v>70</v>
      </c>
      <c r="AH2" s="74" t="s">
        <v>77</v>
      </c>
      <c r="AI2" s="74" t="s">
        <v>78</v>
      </c>
      <c r="XET2" s="73"/>
    </row>
    <row r="3" spans="2:35 16374:16374" ht="19.5" thickTop="1" thickBot="1" x14ac:dyDescent="0.3">
      <c r="B3" s="22">
        <v>1</v>
      </c>
      <c r="C3" s="23" t="s">
        <v>8</v>
      </c>
      <c r="D3" s="24">
        <v>1</v>
      </c>
      <c r="E3" s="49" t="s">
        <v>11</v>
      </c>
      <c r="F3" s="57">
        <v>75</v>
      </c>
      <c r="G3" s="16">
        <v>90</v>
      </c>
      <c r="H3" s="16">
        <v>175</v>
      </c>
      <c r="I3" s="16"/>
      <c r="J3" s="16"/>
      <c r="K3" s="58">
        <v>400</v>
      </c>
      <c r="L3" s="53">
        <v>75</v>
      </c>
      <c r="M3" s="13">
        <v>90</v>
      </c>
      <c r="N3" s="13">
        <v>175</v>
      </c>
      <c r="O3" s="13">
        <v>250</v>
      </c>
      <c r="P3" s="13"/>
      <c r="Q3" s="26">
        <v>350</v>
      </c>
      <c r="R3" s="24">
        <v>5</v>
      </c>
      <c r="S3" s="24">
        <v>5</v>
      </c>
      <c r="T3" s="63">
        <v>7</v>
      </c>
      <c r="U3" s="63">
        <v>7</v>
      </c>
      <c r="V3" s="57">
        <v>95</v>
      </c>
      <c r="W3" s="16">
        <v>110</v>
      </c>
      <c r="X3" s="16">
        <v>210</v>
      </c>
      <c r="Y3" s="16"/>
      <c r="Z3" s="16"/>
      <c r="AA3" s="58">
        <v>400</v>
      </c>
      <c r="AB3" s="104">
        <v>330</v>
      </c>
      <c r="AC3" s="105">
        <v>80</v>
      </c>
      <c r="AD3" s="105">
        <v>90</v>
      </c>
      <c r="AE3" s="66">
        <v>249</v>
      </c>
      <c r="AF3" s="39">
        <v>1</v>
      </c>
      <c r="AG3" s="39" t="s">
        <v>71</v>
      </c>
      <c r="AH3" s="75">
        <v>1</v>
      </c>
      <c r="AI3" s="76" t="s">
        <v>75</v>
      </c>
      <c r="XET3" s="72"/>
    </row>
    <row r="4" spans="2:35 16374:16374" ht="19.5" thickTop="1" thickBot="1" x14ac:dyDescent="0.3">
      <c r="B4" s="2">
        <v>2</v>
      </c>
      <c r="C4" s="4" t="s">
        <v>30</v>
      </c>
      <c r="D4" s="3">
        <v>2</v>
      </c>
      <c r="E4" s="50" t="s">
        <v>27</v>
      </c>
      <c r="F4" s="59">
        <v>75</v>
      </c>
      <c r="G4" s="17">
        <v>90</v>
      </c>
      <c r="H4" s="17">
        <v>175</v>
      </c>
      <c r="I4" s="17"/>
      <c r="J4" s="17"/>
      <c r="K4" s="60">
        <v>400</v>
      </c>
      <c r="L4" s="54">
        <v>70</v>
      </c>
      <c r="M4" s="14">
        <v>80</v>
      </c>
      <c r="N4" s="14">
        <v>175</v>
      </c>
      <c r="O4" s="14">
        <v>230</v>
      </c>
      <c r="P4" s="14"/>
      <c r="Q4" s="27">
        <v>300</v>
      </c>
      <c r="R4" s="3">
        <v>5</v>
      </c>
      <c r="S4" s="3">
        <v>5</v>
      </c>
      <c r="T4" s="49">
        <v>7</v>
      </c>
      <c r="U4" s="49">
        <v>7</v>
      </c>
      <c r="V4" s="59">
        <v>95</v>
      </c>
      <c r="W4" s="17">
        <v>110</v>
      </c>
      <c r="X4" s="17">
        <v>210</v>
      </c>
      <c r="Y4" s="17"/>
      <c r="Z4" s="17"/>
      <c r="AA4" s="60">
        <v>400</v>
      </c>
      <c r="AB4" s="106"/>
      <c r="AC4" s="107"/>
      <c r="AD4" s="107"/>
      <c r="AE4" s="67">
        <v>254</v>
      </c>
      <c r="AF4" s="39">
        <v>1</v>
      </c>
      <c r="AG4" s="40" t="s">
        <v>71</v>
      </c>
      <c r="AH4" s="77">
        <v>2</v>
      </c>
      <c r="AI4" s="78" t="s">
        <v>68</v>
      </c>
      <c r="XET4" s="72"/>
    </row>
    <row r="5" spans="2:35 16374:16374" ht="19.5" thickTop="1" thickBot="1" x14ac:dyDescent="0.3">
      <c r="B5" s="2">
        <v>3</v>
      </c>
      <c r="C5" s="4" t="s">
        <v>31</v>
      </c>
      <c r="D5" s="3">
        <v>3</v>
      </c>
      <c r="E5" s="50" t="s">
        <v>57</v>
      </c>
      <c r="F5" s="59">
        <v>135</v>
      </c>
      <c r="G5" s="17">
        <v>180</v>
      </c>
      <c r="H5" s="17">
        <v>300</v>
      </c>
      <c r="I5" s="17"/>
      <c r="J5" s="17"/>
      <c r="K5" s="60">
        <v>700</v>
      </c>
      <c r="L5" s="54">
        <v>135</v>
      </c>
      <c r="M5" s="14">
        <v>175</v>
      </c>
      <c r="N5" s="14">
        <v>300</v>
      </c>
      <c r="O5" s="14">
        <v>450</v>
      </c>
      <c r="P5" s="14"/>
      <c r="Q5" s="27">
        <v>600</v>
      </c>
      <c r="R5" s="3">
        <v>8</v>
      </c>
      <c r="S5" s="3">
        <v>8</v>
      </c>
      <c r="T5" s="49">
        <v>7</v>
      </c>
      <c r="U5" s="49">
        <v>7</v>
      </c>
      <c r="V5" s="59">
        <v>170</v>
      </c>
      <c r="W5" s="17">
        <v>225</v>
      </c>
      <c r="X5" s="17">
        <v>360</v>
      </c>
      <c r="Y5" s="17"/>
      <c r="Z5" s="17"/>
      <c r="AA5" s="60">
        <v>700</v>
      </c>
      <c r="AB5" s="106">
        <v>600</v>
      </c>
      <c r="AC5" s="107">
        <v>140</v>
      </c>
      <c r="AD5" s="107">
        <v>180</v>
      </c>
      <c r="AE5" s="67">
        <v>482</v>
      </c>
      <c r="AF5" s="39">
        <v>1</v>
      </c>
      <c r="AG5" s="40" t="s">
        <v>71</v>
      </c>
      <c r="AH5" s="77">
        <v>3</v>
      </c>
      <c r="AI5" s="78" t="s">
        <v>79</v>
      </c>
      <c r="XET5" s="72"/>
    </row>
    <row r="6" spans="2:35 16374:16374" ht="19.5" thickTop="1" thickBot="1" x14ac:dyDescent="0.3">
      <c r="B6" s="2">
        <v>4</v>
      </c>
      <c r="C6" s="4" t="s">
        <v>66</v>
      </c>
      <c r="D6" s="3">
        <v>4</v>
      </c>
      <c r="E6" s="50" t="s">
        <v>9</v>
      </c>
      <c r="F6" s="59"/>
      <c r="G6" s="17"/>
      <c r="H6" s="17"/>
      <c r="I6" s="17"/>
      <c r="J6" s="17"/>
      <c r="K6" s="60"/>
      <c r="L6" s="54"/>
      <c r="M6" s="14"/>
      <c r="N6" s="14"/>
      <c r="O6" s="14"/>
      <c r="P6" s="14"/>
      <c r="Q6" s="27"/>
      <c r="R6" s="3"/>
      <c r="S6" s="3"/>
      <c r="T6" s="49"/>
      <c r="U6" s="49"/>
      <c r="V6" s="59">
        <v>220</v>
      </c>
      <c r="W6" s="17">
        <v>290</v>
      </c>
      <c r="X6" s="17">
        <v>460</v>
      </c>
      <c r="Y6" s="17"/>
      <c r="Z6" s="17"/>
      <c r="AA6" s="60">
        <v>900</v>
      </c>
      <c r="AB6" s="106"/>
      <c r="AC6" s="107"/>
      <c r="AD6" s="107"/>
      <c r="AE6" s="67">
        <v>483</v>
      </c>
      <c r="AF6" s="39">
        <v>1</v>
      </c>
      <c r="AG6" s="40" t="s">
        <v>71</v>
      </c>
      <c r="AH6" s="77">
        <v>4</v>
      </c>
      <c r="AI6" s="110" t="s">
        <v>81</v>
      </c>
      <c r="XET6" s="72"/>
    </row>
    <row r="7" spans="2:35 16374:16374" ht="19.5" thickTop="1" thickBot="1" x14ac:dyDescent="0.3">
      <c r="B7" s="2">
        <v>5</v>
      </c>
      <c r="C7" s="4" t="s">
        <v>10</v>
      </c>
      <c r="D7" s="3">
        <v>5</v>
      </c>
      <c r="E7" s="50" t="s">
        <v>58</v>
      </c>
      <c r="F7" s="59">
        <v>75</v>
      </c>
      <c r="G7" s="17">
        <v>110</v>
      </c>
      <c r="H7" s="17">
        <v>175</v>
      </c>
      <c r="I7" s="17"/>
      <c r="J7" s="17"/>
      <c r="K7" s="60">
        <v>400</v>
      </c>
      <c r="L7" s="54">
        <v>75</v>
      </c>
      <c r="M7" s="14">
        <v>90</v>
      </c>
      <c r="N7" s="14">
        <v>175</v>
      </c>
      <c r="O7" s="14">
        <v>280</v>
      </c>
      <c r="P7" s="14"/>
      <c r="Q7" s="27">
        <v>350</v>
      </c>
      <c r="R7" s="3">
        <v>5</v>
      </c>
      <c r="S7" s="3">
        <v>5</v>
      </c>
      <c r="T7" s="49">
        <v>7</v>
      </c>
      <c r="U7" s="49">
        <v>7</v>
      </c>
      <c r="V7" s="59">
        <v>95</v>
      </c>
      <c r="W7" s="17">
        <v>135</v>
      </c>
      <c r="X7" s="17">
        <v>210</v>
      </c>
      <c r="Y7" s="17"/>
      <c r="Z7" s="17"/>
      <c r="AA7" s="60">
        <v>400</v>
      </c>
      <c r="AB7" s="106">
        <v>330</v>
      </c>
      <c r="AC7" s="107">
        <v>80</v>
      </c>
      <c r="AD7" s="107">
        <v>90</v>
      </c>
      <c r="AE7" s="67">
        <v>659</v>
      </c>
      <c r="AF7" s="39">
        <v>1</v>
      </c>
      <c r="AG7" s="40" t="s">
        <v>71</v>
      </c>
      <c r="AH7" s="77">
        <v>5</v>
      </c>
      <c r="AI7" s="78" t="s">
        <v>80</v>
      </c>
      <c r="XET7" s="72"/>
    </row>
    <row r="8" spans="2:35 16374:16374" ht="19.5" thickTop="1" thickBot="1" x14ac:dyDescent="0.3">
      <c r="B8" s="2">
        <v>6</v>
      </c>
      <c r="C8" s="4" t="s">
        <v>32</v>
      </c>
      <c r="D8" s="3">
        <v>6</v>
      </c>
      <c r="E8" s="50" t="s">
        <v>61</v>
      </c>
      <c r="F8" s="59">
        <v>75</v>
      </c>
      <c r="G8" s="17">
        <v>90</v>
      </c>
      <c r="H8" s="17">
        <v>175</v>
      </c>
      <c r="I8" s="17"/>
      <c r="J8" s="17"/>
      <c r="K8" s="60">
        <v>400</v>
      </c>
      <c r="L8" s="54">
        <v>70</v>
      </c>
      <c r="M8" s="14">
        <v>80</v>
      </c>
      <c r="N8" s="14">
        <v>175</v>
      </c>
      <c r="O8" s="14">
        <v>230</v>
      </c>
      <c r="P8" s="14"/>
      <c r="Q8" s="27">
        <v>300</v>
      </c>
      <c r="R8" s="3">
        <v>5</v>
      </c>
      <c r="S8" s="3">
        <v>5</v>
      </c>
      <c r="T8" s="49">
        <v>7</v>
      </c>
      <c r="U8" s="49">
        <v>7</v>
      </c>
      <c r="V8" s="59">
        <v>95</v>
      </c>
      <c r="W8" s="17">
        <v>110</v>
      </c>
      <c r="X8" s="17">
        <v>210</v>
      </c>
      <c r="Y8" s="17"/>
      <c r="Z8" s="17"/>
      <c r="AA8" s="60">
        <v>400</v>
      </c>
      <c r="AB8" s="106">
        <v>330</v>
      </c>
      <c r="AC8" s="107">
        <v>80</v>
      </c>
      <c r="AD8" s="107">
        <v>90</v>
      </c>
      <c r="AE8" s="67">
        <v>672</v>
      </c>
      <c r="AF8" s="39">
        <v>1</v>
      </c>
      <c r="AG8" s="40" t="s">
        <v>71</v>
      </c>
      <c r="AH8" s="77"/>
      <c r="AI8" s="78"/>
      <c r="XET8" s="72"/>
    </row>
    <row r="9" spans="2:35 16374:16374" ht="19.5" thickTop="1" thickBot="1" x14ac:dyDescent="0.3">
      <c r="B9" s="2">
        <v>7</v>
      </c>
      <c r="C9" s="4" t="s">
        <v>52</v>
      </c>
      <c r="D9" s="3">
        <v>7</v>
      </c>
      <c r="E9" s="50" t="s">
        <v>73</v>
      </c>
      <c r="F9" s="59">
        <v>75</v>
      </c>
      <c r="G9" s="17">
        <v>90</v>
      </c>
      <c r="H9" s="17">
        <v>175</v>
      </c>
      <c r="I9" s="17"/>
      <c r="J9" s="17"/>
      <c r="K9" s="60">
        <v>400</v>
      </c>
      <c r="L9" s="54">
        <v>70</v>
      </c>
      <c r="M9" s="14">
        <v>80</v>
      </c>
      <c r="N9" s="14">
        <v>175</v>
      </c>
      <c r="O9" s="14">
        <v>230</v>
      </c>
      <c r="P9" s="14"/>
      <c r="Q9" s="27">
        <v>300</v>
      </c>
      <c r="R9" s="3">
        <v>5</v>
      </c>
      <c r="S9" s="3">
        <v>5</v>
      </c>
      <c r="T9" s="49">
        <v>7</v>
      </c>
      <c r="U9" s="49">
        <v>7</v>
      </c>
      <c r="V9" s="59">
        <v>95</v>
      </c>
      <c r="W9" s="17">
        <v>110</v>
      </c>
      <c r="X9" s="17">
        <v>210</v>
      </c>
      <c r="Y9" s="17"/>
      <c r="Z9" s="17"/>
      <c r="AA9" s="60">
        <v>400</v>
      </c>
      <c r="AB9" s="106"/>
      <c r="AC9" s="107"/>
      <c r="AD9" s="107"/>
      <c r="AE9" s="67">
        <v>367</v>
      </c>
      <c r="AF9" s="39">
        <v>1</v>
      </c>
      <c r="AG9" s="40" t="s">
        <v>72</v>
      </c>
      <c r="AH9" s="77"/>
      <c r="AI9" s="78"/>
      <c r="XET9" s="72"/>
    </row>
    <row r="10" spans="2:35 16374:16374" ht="19.5" thickTop="1" thickBot="1" x14ac:dyDescent="0.3">
      <c r="B10" s="2">
        <v>8</v>
      </c>
      <c r="C10" s="4" t="s">
        <v>33</v>
      </c>
      <c r="D10" s="3">
        <v>8</v>
      </c>
      <c r="E10" s="50" t="s">
        <v>59</v>
      </c>
      <c r="F10" s="59">
        <v>365</v>
      </c>
      <c r="G10" s="17">
        <v>400</v>
      </c>
      <c r="H10" s="17">
        <v>700</v>
      </c>
      <c r="I10" s="17"/>
      <c r="J10" s="17"/>
      <c r="K10" s="60">
        <v>1300</v>
      </c>
      <c r="L10" s="54">
        <v>350</v>
      </c>
      <c r="M10" s="14">
        <v>400</v>
      </c>
      <c r="N10" s="14">
        <v>700</v>
      </c>
      <c r="O10" s="14">
        <v>800</v>
      </c>
      <c r="P10" s="14"/>
      <c r="Q10" s="27">
        <v>1250</v>
      </c>
      <c r="R10" s="3">
        <v>15</v>
      </c>
      <c r="S10" s="3">
        <v>15</v>
      </c>
      <c r="T10" s="49">
        <v>10</v>
      </c>
      <c r="U10" s="49">
        <v>10</v>
      </c>
      <c r="V10" s="59">
        <v>455</v>
      </c>
      <c r="W10" s="17">
        <v>500</v>
      </c>
      <c r="X10" s="17">
        <v>840</v>
      </c>
      <c r="Y10" s="17"/>
      <c r="Z10" s="17"/>
      <c r="AA10" s="60">
        <v>1300</v>
      </c>
      <c r="AB10" s="106"/>
      <c r="AC10" s="107"/>
      <c r="AD10" s="107"/>
      <c r="AE10" s="67">
        <v>497</v>
      </c>
      <c r="AF10" s="39">
        <v>1</v>
      </c>
      <c r="AG10" s="40" t="s">
        <v>72</v>
      </c>
      <c r="AH10" s="77"/>
      <c r="AI10" s="78"/>
      <c r="XET10" s="72"/>
    </row>
    <row r="11" spans="2:35 16374:16374" ht="19.5" thickTop="1" thickBot="1" x14ac:dyDescent="0.3">
      <c r="B11" s="2">
        <v>9</v>
      </c>
      <c r="C11" s="4" t="s">
        <v>34</v>
      </c>
      <c r="D11" s="3">
        <v>9</v>
      </c>
      <c r="E11" s="50" t="s">
        <v>60</v>
      </c>
      <c r="F11" s="59">
        <v>500</v>
      </c>
      <c r="G11" s="17">
        <v>580</v>
      </c>
      <c r="H11" s="17">
        <v>1000</v>
      </c>
      <c r="I11" s="17"/>
      <c r="J11" s="17"/>
      <c r="K11" s="60">
        <v>2000</v>
      </c>
      <c r="L11" s="54">
        <v>485</v>
      </c>
      <c r="M11" s="14">
        <v>575</v>
      </c>
      <c r="N11" s="14">
        <v>1000</v>
      </c>
      <c r="O11" s="14">
        <v>1250</v>
      </c>
      <c r="P11" s="14"/>
      <c r="Q11" s="27">
        <v>1850</v>
      </c>
      <c r="R11" s="3">
        <v>15</v>
      </c>
      <c r="S11" s="3">
        <v>15</v>
      </c>
      <c r="T11" s="49">
        <v>10</v>
      </c>
      <c r="U11" s="49">
        <v>10</v>
      </c>
      <c r="V11" s="59">
        <v>625</v>
      </c>
      <c r="W11" s="17">
        <v>725</v>
      </c>
      <c r="X11" s="17">
        <v>1200</v>
      </c>
      <c r="Y11" s="17"/>
      <c r="Z11" s="17"/>
      <c r="AA11" s="60">
        <v>2000</v>
      </c>
      <c r="AB11" s="106"/>
      <c r="AC11" s="107"/>
      <c r="AD11" s="107"/>
      <c r="AE11" s="68"/>
      <c r="AF11" s="39">
        <v>1</v>
      </c>
      <c r="AG11" s="41"/>
      <c r="AH11" s="77"/>
      <c r="AI11" s="78"/>
      <c r="XET11" s="72"/>
    </row>
    <row r="12" spans="2:35 16374:16374" ht="19.5" thickTop="1" thickBot="1" x14ac:dyDescent="0.3">
      <c r="B12" s="2">
        <v>10</v>
      </c>
      <c r="C12" s="4" t="s">
        <v>17</v>
      </c>
      <c r="D12" s="3">
        <v>10</v>
      </c>
      <c r="E12" s="50" t="s">
        <v>65</v>
      </c>
      <c r="F12" s="59">
        <v>550</v>
      </c>
      <c r="G12" s="17">
        <v>640</v>
      </c>
      <c r="H12" s="17">
        <v>950</v>
      </c>
      <c r="I12" s="17"/>
      <c r="J12" s="17"/>
      <c r="K12" s="60">
        <v>1800</v>
      </c>
      <c r="L12" s="54">
        <v>600</v>
      </c>
      <c r="M12" s="14">
        <v>650</v>
      </c>
      <c r="N12" s="14">
        <v>950</v>
      </c>
      <c r="O12" s="14">
        <v>1300</v>
      </c>
      <c r="P12" s="14"/>
      <c r="Q12" s="27">
        <v>1650</v>
      </c>
      <c r="R12" s="3">
        <v>20</v>
      </c>
      <c r="S12" s="3">
        <v>20</v>
      </c>
      <c r="T12" s="49">
        <v>20</v>
      </c>
      <c r="U12" s="49">
        <v>20</v>
      </c>
      <c r="V12" s="59">
        <v>690</v>
      </c>
      <c r="W12" s="17">
        <v>800</v>
      </c>
      <c r="X12" s="17">
        <v>1140</v>
      </c>
      <c r="Y12" s="17"/>
      <c r="Z12" s="17"/>
      <c r="AA12" s="60">
        <v>1800</v>
      </c>
      <c r="AB12" s="106"/>
      <c r="AC12" s="107"/>
      <c r="AD12" s="107"/>
      <c r="AE12" s="68"/>
      <c r="AF12" s="39">
        <v>1</v>
      </c>
      <c r="AG12" s="41"/>
      <c r="AH12" s="77"/>
      <c r="AI12" s="78"/>
      <c r="XET12" s="72"/>
    </row>
    <row r="13" spans="2:35 16374:16374" ht="19.5" thickTop="1" thickBot="1" x14ac:dyDescent="0.3">
      <c r="B13" s="2">
        <v>11</v>
      </c>
      <c r="C13" s="4" t="s">
        <v>35</v>
      </c>
      <c r="D13" s="3">
        <v>11</v>
      </c>
      <c r="E13" s="50" t="s">
        <v>74</v>
      </c>
      <c r="F13" s="59">
        <v>680</v>
      </c>
      <c r="G13" s="17">
        <v>820</v>
      </c>
      <c r="H13" s="17">
        <v>1250</v>
      </c>
      <c r="I13" s="17"/>
      <c r="J13" s="17"/>
      <c r="K13" s="60">
        <v>2500</v>
      </c>
      <c r="L13" s="54">
        <v>735</v>
      </c>
      <c r="M13" s="14">
        <v>825</v>
      </c>
      <c r="N13" s="14">
        <v>1250</v>
      </c>
      <c r="O13" s="14">
        <v>1750</v>
      </c>
      <c r="P13" s="14"/>
      <c r="Q13" s="27">
        <v>2250</v>
      </c>
      <c r="R13" s="3">
        <v>20</v>
      </c>
      <c r="S13" s="3">
        <v>20</v>
      </c>
      <c r="T13" s="49">
        <v>20</v>
      </c>
      <c r="U13" s="49">
        <v>20</v>
      </c>
      <c r="V13" s="59">
        <v>850</v>
      </c>
      <c r="W13" s="17">
        <v>1025</v>
      </c>
      <c r="X13" s="17">
        <v>1500</v>
      </c>
      <c r="Y13" s="17"/>
      <c r="Z13" s="17"/>
      <c r="AA13" s="60">
        <v>2500</v>
      </c>
      <c r="AB13" s="106"/>
      <c r="AC13" s="107"/>
      <c r="AD13" s="107"/>
      <c r="AE13" s="68"/>
      <c r="AF13" s="39">
        <v>1</v>
      </c>
      <c r="AG13" s="41"/>
      <c r="AH13" s="77"/>
      <c r="AI13" s="78"/>
      <c r="XET13" s="72"/>
    </row>
    <row r="14" spans="2:35 16374:16374" ht="19.5" thickTop="1" thickBot="1" x14ac:dyDescent="0.3">
      <c r="B14" s="2">
        <v>12</v>
      </c>
      <c r="C14" s="4" t="s">
        <v>36</v>
      </c>
      <c r="D14" s="3">
        <v>12</v>
      </c>
      <c r="E14" s="50"/>
      <c r="F14" s="59">
        <v>640</v>
      </c>
      <c r="G14" s="17">
        <v>725</v>
      </c>
      <c r="H14" s="17">
        <v>1200</v>
      </c>
      <c r="I14" s="17"/>
      <c r="J14" s="17"/>
      <c r="K14" s="60">
        <v>2200</v>
      </c>
      <c r="L14" s="54">
        <v>700</v>
      </c>
      <c r="M14" s="14">
        <v>800</v>
      </c>
      <c r="N14" s="14">
        <v>1200</v>
      </c>
      <c r="O14" s="14">
        <v>1600</v>
      </c>
      <c r="P14" s="14"/>
      <c r="Q14" s="27">
        <v>2200</v>
      </c>
      <c r="R14" s="3">
        <v>20</v>
      </c>
      <c r="S14" s="3">
        <v>20</v>
      </c>
      <c r="T14" s="49">
        <v>20</v>
      </c>
      <c r="U14" s="49">
        <v>20</v>
      </c>
      <c r="V14" s="59">
        <v>800</v>
      </c>
      <c r="W14" s="17">
        <v>905</v>
      </c>
      <c r="X14" s="17">
        <v>1440</v>
      </c>
      <c r="Y14" s="17"/>
      <c r="Z14" s="17"/>
      <c r="AA14" s="60">
        <v>2200</v>
      </c>
      <c r="AB14" s="106"/>
      <c r="AC14" s="107"/>
      <c r="AD14" s="107"/>
      <c r="AE14" s="68"/>
      <c r="AF14" s="39">
        <v>1</v>
      </c>
      <c r="AG14" s="41"/>
      <c r="AH14" s="77"/>
      <c r="AI14" s="78"/>
      <c r="XET14" s="72"/>
    </row>
    <row r="15" spans="2:35 16374:16374" ht="19.5" thickTop="1" thickBot="1" x14ac:dyDescent="0.3">
      <c r="B15" s="2">
        <v>13</v>
      </c>
      <c r="C15" s="4" t="s">
        <v>37</v>
      </c>
      <c r="D15" s="3">
        <v>13</v>
      </c>
      <c r="E15" s="50"/>
      <c r="F15" s="59">
        <v>820</v>
      </c>
      <c r="G15" s="17">
        <v>910</v>
      </c>
      <c r="H15" s="17">
        <v>1500</v>
      </c>
      <c r="I15" s="17"/>
      <c r="J15" s="17"/>
      <c r="K15" s="60">
        <v>2900</v>
      </c>
      <c r="L15" s="54">
        <v>850</v>
      </c>
      <c r="M15" s="14">
        <v>1000</v>
      </c>
      <c r="N15" s="14">
        <v>1500</v>
      </c>
      <c r="O15" s="14">
        <v>2050</v>
      </c>
      <c r="P15" s="14"/>
      <c r="Q15" s="27">
        <v>2900</v>
      </c>
      <c r="R15" s="3">
        <v>20</v>
      </c>
      <c r="S15" s="3">
        <v>20</v>
      </c>
      <c r="T15" s="49">
        <v>20</v>
      </c>
      <c r="U15" s="49">
        <v>20</v>
      </c>
      <c r="V15" s="59">
        <v>1025</v>
      </c>
      <c r="W15" s="17">
        <v>1135</v>
      </c>
      <c r="X15" s="17">
        <v>1800</v>
      </c>
      <c r="Y15" s="17"/>
      <c r="Z15" s="17"/>
      <c r="AA15" s="60">
        <v>2900</v>
      </c>
      <c r="AB15" s="106"/>
      <c r="AC15" s="107"/>
      <c r="AD15" s="107"/>
      <c r="AE15" s="68"/>
      <c r="AF15" s="39">
        <v>1</v>
      </c>
      <c r="AG15" s="41"/>
      <c r="AH15" s="77"/>
      <c r="AI15" s="78"/>
      <c r="XET15" s="72"/>
    </row>
    <row r="16" spans="2:35 16374:16374" ht="19.5" thickTop="1" thickBot="1" x14ac:dyDescent="0.3">
      <c r="B16" s="2">
        <v>14</v>
      </c>
      <c r="C16" s="4" t="s">
        <v>38</v>
      </c>
      <c r="D16" s="3">
        <v>14</v>
      </c>
      <c r="E16" s="50"/>
      <c r="F16" s="59">
        <v>640</v>
      </c>
      <c r="G16" s="17">
        <v>725</v>
      </c>
      <c r="H16" s="17">
        <v>1200</v>
      </c>
      <c r="I16" s="17"/>
      <c r="J16" s="17"/>
      <c r="K16" s="60">
        <v>2200</v>
      </c>
      <c r="L16" s="54">
        <v>700</v>
      </c>
      <c r="M16" s="14">
        <v>800</v>
      </c>
      <c r="N16" s="14">
        <v>1200</v>
      </c>
      <c r="O16" s="14">
        <v>1700</v>
      </c>
      <c r="P16" s="14"/>
      <c r="Q16" s="27">
        <v>2200</v>
      </c>
      <c r="R16" s="3">
        <v>25</v>
      </c>
      <c r="S16" s="3">
        <v>25</v>
      </c>
      <c r="T16" s="49">
        <v>20</v>
      </c>
      <c r="U16" s="49">
        <v>20</v>
      </c>
      <c r="V16" s="59">
        <v>800</v>
      </c>
      <c r="W16" s="17">
        <v>905</v>
      </c>
      <c r="X16" s="17">
        <v>1440</v>
      </c>
      <c r="Y16" s="17"/>
      <c r="Z16" s="17"/>
      <c r="AA16" s="60">
        <v>2200</v>
      </c>
      <c r="AB16" s="106"/>
      <c r="AC16" s="107"/>
      <c r="AD16" s="107"/>
      <c r="AE16" s="68"/>
      <c r="AF16" s="39">
        <v>1</v>
      </c>
      <c r="AG16" s="41"/>
      <c r="AH16" s="77"/>
      <c r="AI16" s="78"/>
      <c r="XET16" s="72"/>
    </row>
    <row r="17" spans="2:35 16374:16374" ht="19.5" thickTop="1" thickBot="1" x14ac:dyDescent="0.3">
      <c r="B17" s="2">
        <v>15</v>
      </c>
      <c r="C17" s="4" t="s">
        <v>39</v>
      </c>
      <c r="D17" s="3">
        <v>15</v>
      </c>
      <c r="E17" s="50"/>
      <c r="F17" s="59">
        <v>775</v>
      </c>
      <c r="G17" s="17">
        <v>910</v>
      </c>
      <c r="H17" s="17">
        <v>1500</v>
      </c>
      <c r="I17" s="17"/>
      <c r="J17" s="17"/>
      <c r="K17" s="60">
        <v>2900</v>
      </c>
      <c r="L17" s="54">
        <v>850</v>
      </c>
      <c r="M17" s="14">
        <v>1000</v>
      </c>
      <c r="N17" s="14">
        <v>1500</v>
      </c>
      <c r="O17" s="14">
        <v>2150</v>
      </c>
      <c r="P17" s="14"/>
      <c r="Q17" s="27">
        <v>2900</v>
      </c>
      <c r="R17" s="3">
        <v>25</v>
      </c>
      <c r="S17" s="3">
        <v>25</v>
      </c>
      <c r="T17" s="49">
        <v>20</v>
      </c>
      <c r="U17" s="49">
        <v>20</v>
      </c>
      <c r="V17" s="59">
        <v>970</v>
      </c>
      <c r="W17" s="17">
        <v>1135</v>
      </c>
      <c r="X17" s="17">
        <v>1800</v>
      </c>
      <c r="Y17" s="17"/>
      <c r="Z17" s="17"/>
      <c r="AA17" s="60">
        <v>2900</v>
      </c>
      <c r="AB17" s="106"/>
      <c r="AC17" s="107"/>
      <c r="AD17" s="107"/>
      <c r="AE17" s="68"/>
      <c r="AF17" s="39">
        <v>1</v>
      </c>
      <c r="AG17" s="41"/>
      <c r="AH17" s="77"/>
      <c r="AI17" s="78"/>
      <c r="XET17" s="72"/>
    </row>
    <row r="18" spans="2:35 16374:16374" ht="19.5" thickTop="1" thickBot="1" x14ac:dyDescent="0.3">
      <c r="B18" s="2">
        <v>16</v>
      </c>
      <c r="C18" s="4" t="s">
        <v>19</v>
      </c>
      <c r="D18" s="3">
        <v>16</v>
      </c>
      <c r="E18" s="50"/>
      <c r="F18" s="59">
        <v>640</v>
      </c>
      <c r="G18" s="17">
        <v>725</v>
      </c>
      <c r="H18" s="17">
        <v>1200</v>
      </c>
      <c r="I18" s="17"/>
      <c r="J18" s="17"/>
      <c r="K18" s="60">
        <v>2200</v>
      </c>
      <c r="L18" s="54">
        <v>700</v>
      </c>
      <c r="M18" s="14">
        <v>800</v>
      </c>
      <c r="N18" s="14">
        <v>1200</v>
      </c>
      <c r="O18" s="14">
        <v>1700</v>
      </c>
      <c r="P18" s="14"/>
      <c r="Q18" s="27">
        <v>2200</v>
      </c>
      <c r="R18" s="3">
        <v>25</v>
      </c>
      <c r="S18" s="3">
        <v>25</v>
      </c>
      <c r="T18" s="49">
        <v>20</v>
      </c>
      <c r="U18" s="49">
        <v>20</v>
      </c>
      <c r="V18" s="59">
        <v>800</v>
      </c>
      <c r="W18" s="17">
        <v>905</v>
      </c>
      <c r="X18" s="17">
        <v>1440</v>
      </c>
      <c r="Y18" s="17"/>
      <c r="Z18" s="17"/>
      <c r="AA18" s="60">
        <v>2200</v>
      </c>
      <c r="AB18" s="106"/>
      <c r="AC18" s="107"/>
      <c r="AD18" s="107"/>
      <c r="AE18" s="68"/>
      <c r="AF18" s="39">
        <v>1</v>
      </c>
      <c r="AG18" s="41"/>
      <c r="AH18" s="77"/>
      <c r="AI18" s="78"/>
      <c r="XET18" s="72"/>
    </row>
    <row r="19" spans="2:35 16374:16374" ht="19.5" thickTop="1" thickBot="1" x14ac:dyDescent="0.3">
      <c r="B19" s="2">
        <v>17</v>
      </c>
      <c r="C19" s="4" t="s">
        <v>40</v>
      </c>
      <c r="D19" s="3">
        <v>17</v>
      </c>
      <c r="E19" s="50"/>
      <c r="F19" s="59">
        <v>775</v>
      </c>
      <c r="G19" s="17">
        <v>910</v>
      </c>
      <c r="H19" s="17">
        <v>1500</v>
      </c>
      <c r="I19" s="17"/>
      <c r="J19" s="17"/>
      <c r="K19" s="60">
        <v>2900</v>
      </c>
      <c r="L19" s="54">
        <v>850</v>
      </c>
      <c r="M19" s="14">
        <v>1000</v>
      </c>
      <c r="N19" s="14">
        <v>1500</v>
      </c>
      <c r="O19" s="14">
        <v>2150</v>
      </c>
      <c r="P19" s="14"/>
      <c r="Q19" s="27">
        <v>2900</v>
      </c>
      <c r="R19" s="3">
        <v>25</v>
      </c>
      <c r="S19" s="3">
        <v>25</v>
      </c>
      <c r="T19" s="49">
        <v>20</v>
      </c>
      <c r="U19" s="49">
        <v>20</v>
      </c>
      <c r="V19" s="59">
        <v>970</v>
      </c>
      <c r="W19" s="17">
        <v>1135</v>
      </c>
      <c r="X19" s="17">
        <v>1800</v>
      </c>
      <c r="Y19" s="17"/>
      <c r="Z19" s="17"/>
      <c r="AA19" s="60">
        <v>2900</v>
      </c>
      <c r="AB19" s="106"/>
      <c r="AC19" s="107"/>
      <c r="AD19" s="107"/>
      <c r="AE19" s="68"/>
      <c r="AF19" s="39">
        <v>1</v>
      </c>
      <c r="AG19" s="41"/>
      <c r="AH19" s="77"/>
      <c r="AI19" s="78"/>
      <c r="XET19" s="72"/>
    </row>
    <row r="20" spans="2:35 16374:16374" ht="19.5" thickTop="1" thickBot="1" x14ac:dyDescent="0.3">
      <c r="B20" s="2">
        <v>18</v>
      </c>
      <c r="C20" s="4" t="s">
        <v>41</v>
      </c>
      <c r="D20" s="3">
        <v>18</v>
      </c>
      <c r="E20" s="50"/>
      <c r="F20" s="59">
        <v>850</v>
      </c>
      <c r="G20" s="17">
        <v>910</v>
      </c>
      <c r="H20" s="17">
        <v>1200</v>
      </c>
      <c r="I20" s="17"/>
      <c r="J20" s="17"/>
      <c r="K20" s="60">
        <v>2900</v>
      </c>
      <c r="L20" s="54">
        <v>700</v>
      </c>
      <c r="M20" s="14">
        <v>800</v>
      </c>
      <c r="N20" s="14">
        <v>1200</v>
      </c>
      <c r="O20" s="14">
        <v>1700</v>
      </c>
      <c r="P20" s="14"/>
      <c r="Q20" s="27">
        <v>2200</v>
      </c>
      <c r="R20" s="3">
        <v>40</v>
      </c>
      <c r="S20" s="3">
        <v>40</v>
      </c>
      <c r="T20" s="49">
        <v>40</v>
      </c>
      <c r="U20" s="49">
        <v>40</v>
      </c>
      <c r="V20" s="59">
        <v>1065</v>
      </c>
      <c r="W20" s="17">
        <v>1135</v>
      </c>
      <c r="X20" s="17">
        <v>1440</v>
      </c>
      <c r="Y20" s="17"/>
      <c r="Z20" s="17"/>
      <c r="AA20" s="60">
        <v>2900</v>
      </c>
      <c r="AB20" s="106"/>
      <c r="AC20" s="107"/>
      <c r="AD20" s="107"/>
      <c r="AE20" s="68"/>
      <c r="AF20" s="39">
        <v>1</v>
      </c>
      <c r="AG20" s="41"/>
      <c r="AH20" s="77"/>
      <c r="AI20" s="78"/>
      <c r="XET20" s="72"/>
    </row>
    <row r="21" spans="2:35 16374:16374" ht="19.5" thickTop="1" thickBot="1" x14ac:dyDescent="0.3">
      <c r="B21" s="2">
        <v>19</v>
      </c>
      <c r="C21" s="4" t="s">
        <v>12</v>
      </c>
      <c r="D21" s="3">
        <v>19</v>
      </c>
      <c r="E21" s="50"/>
      <c r="F21" s="59">
        <v>300</v>
      </c>
      <c r="G21" s="17">
        <v>350</v>
      </c>
      <c r="H21" s="17">
        <v>600</v>
      </c>
      <c r="I21" s="17"/>
      <c r="J21" s="17"/>
      <c r="K21" s="60">
        <v>1200</v>
      </c>
      <c r="L21" s="54">
        <v>300</v>
      </c>
      <c r="M21" s="14">
        <v>350</v>
      </c>
      <c r="N21" s="14">
        <v>600</v>
      </c>
      <c r="O21" s="14">
        <v>700</v>
      </c>
      <c r="P21" s="14"/>
      <c r="Q21" s="27">
        <v>1150</v>
      </c>
      <c r="R21" s="3">
        <v>10</v>
      </c>
      <c r="S21" s="3">
        <v>10</v>
      </c>
      <c r="T21" s="49">
        <v>10</v>
      </c>
      <c r="U21" s="49">
        <v>10</v>
      </c>
      <c r="V21" s="59">
        <v>375</v>
      </c>
      <c r="W21" s="17">
        <v>435</v>
      </c>
      <c r="X21" s="17">
        <v>720</v>
      </c>
      <c r="Y21" s="17"/>
      <c r="Z21" s="17"/>
      <c r="AA21" s="60">
        <v>1200</v>
      </c>
      <c r="AB21" s="106"/>
      <c r="AC21" s="107"/>
      <c r="AD21" s="107"/>
      <c r="AE21" s="68"/>
      <c r="AF21" s="39">
        <v>1</v>
      </c>
      <c r="AG21" s="41"/>
      <c r="AH21" s="77"/>
      <c r="AI21" s="78"/>
      <c r="XET21" s="72"/>
    </row>
    <row r="22" spans="2:35 16374:16374" ht="19.5" thickTop="1" thickBot="1" x14ac:dyDescent="0.3">
      <c r="B22" s="2">
        <v>20</v>
      </c>
      <c r="C22" s="4" t="s">
        <v>42</v>
      </c>
      <c r="D22" s="3">
        <v>20</v>
      </c>
      <c r="E22" s="50"/>
      <c r="F22" s="59">
        <v>550</v>
      </c>
      <c r="G22" s="17">
        <v>640</v>
      </c>
      <c r="H22" s="17">
        <v>850</v>
      </c>
      <c r="I22" s="17"/>
      <c r="J22" s="17"/>
      <c r="K22" s="60">
        <v>1800</v>
      </c>
      <c r="L22" s="54">
        <v>500</v>
      </c>
      <c r="M22" s="14">
        <v>550</v>
      </c>
      <c r="N22" s="14">
        <v>850</v>
      </c>
      <c r="O22" s="14">
        <v>1200</v>
      </c>
      <c r="P22" s="14"/>
      <c r="Q22" s="27">
        <v>1500</v>
      </c>
      <c r="R22" s="3">
        <v>20</v>
      </c>
      <c r="S22" s="3">
        <v>20</v>
      </c>
      <c r="T22" s="49">
        <v>20</v>
      </c>
      <c r="U22" s="49">
        <v>20</v>
      </c>
      <c r="V22" s="59">
        <v>690</v>
      </c>
      <c r="W22" s="17">
        <v>800</v>
      </c>
      <c r="X22" s="17">
        <v>1020</v>
      </c>
      <c r="Y22" s="17"/>
      <c r="Z22" s="17"/>
      <c r="AA22" s="60">
        <v>1800</v>
      </c>
      <c r="AB22" s="106"/>
      <c r="AC22" s="107"/>
      <c r="AD22" s="107"/>
      <c r="AE22" s="68"/>
      <c r="AF22" s="39">
        <v>1</v>
      </c>
      <c r="AG22" s="41"/>
      <c r="AH22" s="77"/>
      <c r="AI22" s="78"/>
      <c r="XET22" s="72"/>
    </row>
    <row r="23" spans="2:35 16374:16374" ht="19.5" thickTop="1" thickBot="1" x14ac:dyDescent="0.3">
      <c r="B23" s="2">
        <v>21</v>
      </c>
      <c r="C23" s="4" t="s">
        <v>13</v>
      </c>
      <c r="D23" s="3">
        <v>21</v>
      </c>
      <c r="E23" s="50"/>
      <c r="F23" s="59">
        <v>365</v>
      </c>
      <c r="G23" s="17">
        <v>400</v>
      </c>
      <c r="H23" s="17">
        <v>700</v>
      </c>
      <c r="I23" s="17"/>
      <c r="J23" s="17"/>
      <c r="K23" s="60">
        <v>1300</v>
      </c>
      <c r="L23" s="54">
        <v>350</v>
      </c>
      <c r="M23" s="14">
        <v>400</v>
      </c>
      <c r="N23" s="14">
        <v>700</v>
      </c>
      <c r="O23" s="14">
        <v>800</v>
      </c>
      <c r="P23" s="14"/>
      <c r="Q23" s="27">
        <v>1250</v>
      </c>
      <c r="R23" s="3">
        <v>15</v>
      </c>
      <c r="S23" s="3">
        <v>15</v>
      </c>
      <c r="T23" s="49">
        <v>10</v>
      </c>
      <c r="U23" s="49">
        <v>10</v>
      </c>
      <c r="V23" s="59">
        <v>455</v>
      </c>
      <c r="W23" s="17">
        <v>500</v>
      </c>
      <c r="X23" s="17">
        <v>840</v>
      </c>
      <c r="Y23" s="17"/>
      <c r="Z23" s="17"/>
      <c r="AA23" s="60">
        <v>1300</v>
      </c>
      <c r="AB23" s="106"/>
      <c r="AC23" s="107"/>
      <c r="AD23" s="107"/>
      <c r="AE23" s="68"/>
      <c r="AF23" s="39">
        <v>1</v>
      </c>
      <c r="AG23" s="41"/>
      <c r="AH23" s="77"/>
      <c r="AI23" s="78"/>
      <c r="XET23" s="72"/>
    </row>
    <row r="24" spans="2:35 16374:16374" ht="19.5" thickTop="1" thickBot="1" x14ac:dyDescent="0.3">
      <c r="B24" s="2">
        <v>22</v>
      </c>
      <c r="C24" s="4" t="s">
        <v>53</v>
      </c>
      <c r="D24" s="3">
        <v>22</v>
      </c>
      <c r="E24" s="50"/>
      <c r="F24" s="59"/>
      <c r="G24" s="17"/>
      <c r="H24" s="17">
        <v>1000</v>
      </c>
      <c r="I24" s="17"/>
      <c r="J24" s="17"/>
      <c r="K24" s="60"/>
      <c r="L24" s="54">
        <v>485</v>
      </c>
      <c r="M24" s="14">
        <v>575</v>
      </c>
      <c r="N24" s="14">
        <v>1000</v>
      </c>
      <c r="O24" s="14">
        <v>1250</v>
      </c>
      <c r="P24" s="14"/>
      <c r="Q24" s="27">
        <v>1850</v>
      </c>
      <c r="R24" s="3">
        <v>15</v>
      </c>
      <c r="S24" s="3">
        <v>15</v>
      </c>
      <c r="T24" s="49">
        <v>10</v>
      </c>
      <c r="U24" s="49">
        <v>10</v>
      </c>
      <c r="V24" s="59"/>
      <c r="W24" s="17"/>
      <c r="X24" s="17"/>
      <c r="Y24" s="17"/>
      <c r="Z24" s="17"/>
      <c r="AA24" s="60"/>
      <c r="AB24" s="106"/>
      <c r="AC24" s="107"/>
      <c r="AD24" s="107"/>
      <c r="AE24" s="68"/>
      <c r="AF24" s="39">
        <v>1</v>
      </c>
      <c r="AG24" s="41"/>
      <c r="AH24" s="77"/>
      <c r="AI24" s="78"/>
      <c r="XET24" s="72"/>
    </row>
    <row r="25" spans="2:35 16374:16374" ht="19.5" thickTop="1" thickBot="1" x14ac:dyDescent="0.3">
      <c r="B25" s="2">
        <v>23</v>
      </c>
      <c r="C25" s="4" t="s">
        <v>43</v>
      </c>
      <c r="D25" s="3">
        <v>23</v>
      </c>
      <c r="E25" s="50"/>
      <c r="F25" s="59">
        <v>550</v>
      </c>
      <c r="G25" s="17">
        <v>640</v>
      </c>
      <c r="H25" s="17">
        <v>950</v>
      </c>
      <c r="I25" s="17"/>
      <c r="J25" s="17"/>
      <c r="K25" s="60">
        <v>1800</v>
      </c>
      <c r="L25" s="54">
        <v>600</v>
      </c>
      <c r="M25" s="14">
        <v>650</v>
      </c>
      <c r="N25" s="14">
        <v>950</v>
      </c>
      <c r="O25" s="14">
        <v>1300</v>
      </c>
      <c r="P25" s="14"/>
      <c r="Q25" s="27">
        <v>1650</v>
      </c>
      <c r="R25" s="3">
        <v>20</v>
      </c>
      <c r="S25" s="3">
        <v>20</v>
      </c>
      <c r="T25" s="64">
        <v>20</v>
      </c>
      <c r="U25" s="64">
        <v>20</v>
      </c>
      <c r="V25" s="59">
        <v>690</v>
      </c>
      <c r="W25" s="17">
        <v>800</v>
      </c>
      <c r="X25" s="17">
        <v>1140</v>
      </c>
      <c r="Y25" s="17"/>
      <c r="Z25" s="17"/>
      <c r="AA25" s="60">
        <v>1800</v>
      </c>
      <c r="AB25" s="106"/>
      <c r="AC25" s="107"/>
      <c r="AD25" s="107"/>
      <c r="AE25" s="68"/>
      <c r="AF25" s="39">
        <v>1</v>
      </c>
      <c r="AG25" s="41"/>
      <c r="AH25" s="77"/>
      <c r="AI25" s="78"/>
      <c r="XET25" s="72"/>
    </row>
    <row r="26" spans="2:35 16374:16374" ht="19.5" thickTop="1" thickBot="1" x14ac:dyDescent="0.3">
      <c r="B26" s="2">
        <v>24</v>
      </c>
      <c r="C26" s="4" t="s">
        <v>44</v>
      </c>
      <c r="D26" s="3">
        <v>24</v>
      </c>
      <c r="E26" s="50"/>
      <c r="F26" s="59">
        <v>680</v>
      </c>
      <c r="G26" s="17">
        <v>820</v>
      </c>
      <c r="H26" s="17">
        <v>1250</v>
      </c>
      <c r="I26" s="17"/>
      <c r="J26" s="17"/>
      <c r="K26" s="60">
        <v>2500</v>
      </c>
      <c r="L26" s="54">
        <v>735</v>
      </c>
      <c r="M26" s="14">
        <v>825</v>
      </c>
      <c r="N26" s="14">
        <v>1250</v>
      </c>
      <c r="O26" s="14">
        <v>1750</v>
      </c>
      <c r="P26" s="14"/>
      <c r="Q26" s="27">
        <v>2250</v>
      </c>
      <c r="R26" s="3">
        <v>20</v>
      </c>
      <c r="S26" s="3">
        <v>20</v>
      </c>
      <c r="T26" s="50">
        <v>20</v>
      </c>
      <c r="U26" s="50">
        <v>20</v>
      </c>
      <c r="V26" s="59">
        <v>850</v>
      </c>
      <c r="W26" s="17">
        <v>1025</v>
      </c>
      <c r="X26" s="17">
        <v>1500</v>
      </c>
      <c r="Y26" s="17"/>
      <c r="Z26" s="17"/>
      <c r="AA26" s="60">
        <v>2500</v>
      </c>
      <c r="AB26" s="106"/>
      <c r="AC26" s="107"/>
      <c r="AD26" s="107"/>
      <c r="AE26" s="68"/>
      <c r="AF26" s="39">
        <v>1</v>
      </c>
      <c r="AG26" s="41"/>
      <c r="AH26" s="77"/>
      <c r="AI26" s="78"/>
      <c r="XET26" s="72"/>
    </row>
    <row r="27" spans="2:35 16374:16374" ht="19.5" thickTop="1" thickBot="1" x14ac:dyDescent="0.3">
      <c r="B27" s="2">
        <v>25</v>
      </c>
      <c r="C27" s="4" t="s">
        <v>45</v>
      </c>
      <c r="D27" s="3">
        <v>25</v>
      </c>
      <c r="E27" s="50"/>
      <c r="F27" s="59">
        <v>500</v>
      </c>
      <c r="G27" s="17">
        <v>590</v>
      </c>
      <c r="H27" s="17">
        <v>850</v>
      </c>
      <c r="I27" s="17"/>
      <c r="J27" s="17"/>
      <c r="K27" s="60">
        <v>1500</v>
      </c>
      <c r="L27" s="54">
        <v>500</v>
      </c>
      <c r="M27" s="14">
        <v>550</v>
      </c>
      <c r="N27" s="14">
        <v>850</v>
      </c>
      <c r="O27" s="14">
        <v>1200</v>
      </c>
      <c r="P27" s="14"/>
      <c r="Q27" s="27">
        <v>1500</v>
      </c>
      <c r="R27" s="3">
        <v>20</v>
      </c>
      <c r="S27" s="3">
        <v>20</v>
      </c>
      <c r="T27" s="50">
        <v>20</v>
      </c>
      <c r="U27" s="50">
        <v>20</v>
      </c>
      <c r="V27" s="59">
        <v>625</v>
      </c>
      <c r="W27" s="17">
        <v>740</v>
      </c>
      <c r="X27" s="17">
        <v>1020</v>
      </c>
      <c r="Y27" s="17"/>
      <c r="Z27" s="17"/>
      <c r="AA27" s="60">
        <v>1500</v>
      </c>
      <c r="AB27" s="106"/>
      <c r="AC27" s="107"/>
      <c r="AD27" s="107"/>
      <c r="AE27" s="68"/>
      <c r="AF27" s="39">
        <v>1</v>
      </c>
      <c r="AG27" s="41"/>
      <c r="AH27" s="77"/>
      <c r="AI27" s="78"/>
      <c r="XET27" s="72"/>
    </row>
    <row r="28" spans="2:35 16374:16374" ht="19.5" thickTop="1" thickBot="1" x14ac:dyDescent="0.3">
      <c r="B28" s="2">
        <v>26</v>
      </c>
      <c r="C28" s="4" t="s">
        <v>46</v>
      </c>
      <c r="D28" s="3">
        <v>26</v>
      </c>
      <c r="E28" s="50"/>
      <c r="F28" s="59">
        <v>635</v>
      </c>
      <c r="G28" s="17">
        <v>770</v>
      </c>
      <c r="H28" s="17">
        <v>1150</v>
      </c>
      <c r="I28" s="17"/>
      <c r="J28" s="17"/>
      <c r="K28" s="60">
        <v>2200</v>
      </c>
      <c r="L28" s="54">
        <v>635</v>
      </c>
      <c r="M28" s="14">
        <v>725</v>
      </c>
      <c r="N28" s="14">
        <v>1150</v>
      </c>
      <c r="O28" s="14">
        <v>1650</v>
      </c>
      <c r="P28" s="14"/>
      <c r="Q28" s="27">
        <v>2100</v>
      </c>
      <c r="R28" s="3">
        <v>20</v>
      </c>
      <c r="S28" s="3">
        <v>20</v>
      </c>
      <c r="T28" s="50">
        <v>20</v>
      </c>
      <c r="U28" s="50">
        <v>20</v>
      </c>
      <c r="V28" s="59">
        <v>794</v>
      </c>
      <c r="W28" s="17">
        <v>965</v>
      </c>
      <c r="X28" s="17">
        <v>1380</v>
      </c>
      <c r="Y28" s="17"/>
      <c r="Z28" s="17"/>
      <c r="AA28" s="60">
        <v>2200</v>
      </c>
      <c r="AB28" s="106"/>
      <c r="AC28" s="107"/>
      <c r="AD28" s="107"/>
      <c r="AE28" s="68"/>
      <c r="AF28" s="39">
        <v>1</v>
      </c>
      <c r="AG28" s="41"/>
      <c r="AH28" s="77"/>
      <c r="AI28" s="78"/>
      <c r="XET28" s="72"/>
    </row>
    <row r="29" spans="2:35 16374:16374" ht="19.5" thickTop="1" thickBot="1" x14ac:dyDescent="0.3">
      <c r="B29" s="2">
        <v>27</v>
      </c>
      <c r="C29" s="4" t="s">
        <v>47</v>
      </c>
      <c r="D29" s="3">
        <v>27</v>
      </c>
      <c r="E29" s="50"/>
      <c r="F29" s="59">
        <v>300</v>
      </c>
      <c r="G29" s="17">
        <v>350</v>
      </c>
      <c r="H29" s="17">
        <v>600</v>
      </c>
      <c r="I29" s="17"/>
      <c r="J29" s="17"/>
      <c r="K29" s="60">
        <v>1100</v>
      </c>
      <c r="L29" s="54">
        <v>300</v>
      </c>
      <c r="M29" s="14">
        <v>350</v>
      </c>
      <c r="N29" s="14">
        <v>600</v>
      </c>
      <c r="O29" s="14">
        <v>700</v>
      </c>
      <c r="P29" s="14"/>
      <c r="Q29" s="27">
        <v>1150</v>
      </c>
      <c r="R29" s="3">
        <v>15</v>
      </c>
      <c r="S29" s="3">
        <v>15</v>
      </c>
      <c r="T29" s="50">
        <v>15</v>
      </c>
      <c r="U29" s="50">
        <v>15</v>
      </c>
      <c r="V29" s="59">
        <v>375</v>
      </c>
      <c r="W29" s="17">
        <v>435</v>
      </c>
      <c r="X29" s="17">
        <v>720</v>
      </c>
      <c r="Y29" s="17"/>
      <c r="Z29" s="17"/>
      <c r="AA29" s="60">
        <v>1100</v>
      </c>
      <c r="AB29" s="106"/>
      <c r="AC29" s="107"/>
      <c r="AD29" s="107"/>
      <c r="AE29" s="68"/>
      <c r="AF29" s="39">
        <v>1</v>
      </c>
      <c r="AG29" s="41"/>
      <c r="AH29" s="77"/>
      <c r="AI29" s="78"/>
      <c r="XET29" s="72"/>
    </row>
    <row r="30" spans="2:35 16374:16374" ht="19.5" thickTop="1" thickBot="1" x14ac:dyDescent="0.3">
      <c r="B30" s="2">
        <v>28</v>
      </c>
      <c r="C30" s="4" t="s">
        <v>48</v>
      </c>
      <c r="D30" s="3">
        <v>28</v>
      </c>
      <c r="E30" s="50"/>
      <c r="F30" s="59">
        <v>435</v>
      </c>
      <c r="G30" s="17">
        <v>530</v>
      </c>
      <c r="H30" s="17">
        <v>900</v>
      </c>
      <c r="I30" s="17"/>
      <c r="J30" s="17"/>
      <c r="K30" s="60">
        <v>1800</v>
      </c>
      <c r="L30" s="54">
        <v>435</v>
      </c>
      <c r="M30" s="14">
        <v>525</v>
      </c>
      <c r="N30" s="14">
        <v>900</v>
      </c>
      <c r="O30" s="14">
        <v>1150</v>
      </c>
      <c r="P30" s="14"/>
      <c r="Q30" s="27">
        <v>1750</v>
      </c>
      <c r="R30" s="3">
        <v>15</v>
      </c>
      <c r="S30" s="3">
        <v>15</v>
      </c>
      <c r="T30" s="50">
        <v>15</v>
      </c>
      <c r="U30" s="50">
        <v>15</v>
      </c>
      <c r="V30" s="59">
        <v>545</v>
      </c>
      <c r="W30" s="17">
        <v>660</v>
      </c>
      <c r="X30" s="17">
        <v>1080</v>
      </c>
      <c r="Y30" s="17"/>
      <c r="Z30" s="17"/>
      <c r="AA30" s="60">
        <v>1800</v>
      </c>
      <c r="AB30" s="106"/>
      <c r="AC30" s="107"/>
      <c r="AD30" s="107"/>
      <c r="AE30" s="68"/>
      <c r="AF30" s="39">
        <v>1</v>
      </c>
      <c r="AG30" s="41"/>
      <c r="AH30" s="77"/>
      <c r="AI30" s="78"/>
      <c r="XET30" s="72"/>
    </row>
    <row r="31" spans="2:35 16374:16374" ht="19.5" thickTop="1" thickBot="1" x14ac:dyDescent="0.3">
      <c r="B31" s="2">
        <v>29</v>
      </c>
      <c r="C31" s="4" t="s">
        <v>49</v>
      </c>
      <c r="D31" s="3">
        <v>29</v>
      </c>
      <c r="E31" s="50"/>
      <c r="F31" s="59">
        <v>300</v>
      </c>
      <c r="G31" s="17">
        <v>350</v>
      </c>
      <c r="H31" s="17">
        <v>600</v>
      </c>
      <c r="I31" s="17"/>
      <c r="J31" s="17"/>
      <c r="K31" s="60">
        <v>1100</v>
      </c>
      <c r="L31" s="54">
        <v>300</v>
      </c>
      <c r="M31" s="14">
        <v>350</v>
      </c>
      <c r="N31" s="14">
        <v>600</v>
      </c>
      <c r="O31" s="14">
        <v>700</v>
      </c>
      <c r="P31" s="14"/>
      <c r="Q31" s="27">
        <v>1150</v>
      </c>
      <c r="R31" s="3">
        <v>15</v>
      </c>
      <c r="S31" s="3">
        <v>15</v>
      </c>
      <c r="T31" s="50">
        <v>15</v>
      </c>
      <c r="U31" s="50">
        <v>15</v>
      </c>
      <c r="V31" s="59">
        <v>375</v>
      </c>
      <c r="W31" s="17">
        <v>440</v>
      </c>
      <c r="X31" s="17">
        <v>720</v>
      </c>
      <c r="Y31" s="17"/>
      <c r="Z31" s="17"/>
      <c r="AA31" s="60">
        <v>1100</v>
      </c>
      <c r="AB31" s="106"/>
      <c r="AC31" s="107"/>
      <c r="AD31" s="107"/>
      <c r="AE31" s="68"/>
      <c r="AF31" s="39">
        <v>1</v>
      </c>
      <c r="AG31" s="41"/>
      <c r="AH31" s="77"/>
      <c r="AI31" s="78"/>
      <c r="XET31" s="72"/>
    </row>
    <row r="32" spans="2:35 16374:16374" ht="19.5" thickTop="1" thickBot="1" x14ac:dyDescent="0.3">
      <c r="B32" s="2">
        <v>30</v>
      </c>
      <c r="C32" s="4" t="s">
        <v>18</v>
      </c>
      <c r="D32" s="3">
        <v>30</v>
      </c>
      <c r="E32" s="50"/>
      <c r="F32" s="59">
        <v>640</v>
      </c>
      <c r="G32" s="17">
        <v>725</v>
      </c>
      <c r="H32" s="17">
        <v>1200</v>
      </c>
      <c r="I32" s="17"/>
      <c r="J32" s="17"/>
      <c r="K32" s="60">
        <v>2200</v>
      </c>
      <c r="L32" s="54">
        <v>700</v>
      </c>
      <c r="M32" s="14">
        <v>800</v>
      </c>
      <c r="N32" s="14">
        <v>1200</v>
      </c>
      <c r="O32" s="14">
        <v>1600</v>
      </c>
      <c r="P32" s="14"/>
      <c r="Q32" s="27">
        <v>2200</v>
      </c>
      <c r="R32" s="3">
        <v>30</v>
      </c>
      <c r="S32" s="3">
        <v>30</v>
      </c>
      <c r="T32" s="50">
        <v>30</v>
      </c>
      <c r="U32" s="50">
        <v>30</v>
      </c>
      <c r="V32" s="59">
        <v>800</v>
      </c>
      <c r="W32" s="17">
        <v>905</v>
      </c>
      <c r="X32" s="17">
        <v>1440</v>
      </c>
      <c r="Y32" s="17"/>
      <c r="Z32" s="17"/>
      <c r="AA32" s="60">
        <v>2200</v>
      </c>
      <c r="AB32" s="106"/>
      <c r="AC32" s="107"/>
      <c r="AD32" s="107"/>
      <c r="AE32" s="68"/>
      <c r="AF32" s="39">
        <v>1</v>
      </c>
      <c r="AG32" s="41"/>
      <c r="AH32" s="77"/>
      <c r="AI32" s="78"/>
      <c r="XET32" s="72"/>
    </row>
    <row r="33" spans="1:36 16374:16374" ht="19.5" thickTop="1" thickBot="1" x14ac:dyDescent="0.3">
      <c r="B33" s="2">
        <v>31</v>
      </c>
      <c r="C33" s="4" t="s">
        <v>67</v>
      </c>
      <c r="D33" s="3">
        <v>31</v>
      </c>
      <c r="E33" s="50"/>
      <c r="F33" s="59">
        <v>820</v>
      </c>
      <c r="G33" s="17">
        <v>910</v>
      </c>
      <c r="H33" s="17">
        <v>1500</v>
      </c>
      <c r="I33" s="17"/>
      <c r="J33" s="17"/>
      <c r="K33" s="60">
        <v>2900</v>
      </c>
      <c r="L33" s="54">
        <v>850</v>
      </c>
      <c r="M33" s="14">
        <v>1000</v>
      </c>
      <c r="N33" s="14">
        <v>1500</v>
      </c>
      <c r="O33" s="14">
        <v>2050</v>
      </c>
      <c r="P33" s="14"/>
      <c r="Q33" s="27">
        <v>2900</v>
      </c>
      <c r="R33" s="3">
        <v>30</v>
      </c>
      <c r="S33" s="3">
        <v>30</v>
      </c>
      <c r="T33" s="50">
        <v>30</v>
      </c>
      <c r="U33" s="50">
        <v>30</v>
      </c>
      <c r="V33" s="59">
        <v>1025</v>
      </c>
      <c r="W33" s="17">
        <v>1140</v>
      </c>
      <c r="X33" s="17">
        <v>1800</v>
      </c>
      <c r="Y33" s="17"/>
      <c r="Z33" s="17"/>
      <c r="AA33" s="60">
        <v>2900</v>
      </c>
      <c r="AB33" s="106"/>
      <c r="AC33" s="107">
        <v>2300</v>
      </c>
      <c r="AD33" s="107"/>
      <c r="AE33" s="68"/>
      <c r="AF33" s="39">
        <v>1</v>
      </c>
      <c r="AG33" s="41"/>
      <c r="AH33" s="77"/>
      <c r="AI33" s="78"/>
      <c r="XET33" s="72"/>
    </row>
    <row r="34" spans="1:36 16374:16374" ht="19.5" thickTop="1" thickBot="1" x14ac:dyDescent="0.3">
      <c r="B34" s="2">
        <v>32</v>
      </c>
      <c r="C34" s="4" t="s">
        <v>63</v>
      </c>
      <c r="D34" s="3">
        <v>32</v>
      </c>
      <c r="E34" s="50"/>
      <c r="F34" s="59">
        <v>500</v>
      </c>
      <c r="G34" s="17">
        <v>600</v>
      </c>
      <c r="H34" s="17">
        <v>900</v>
      </c>
      <c r="I34" s="17"/>
      <c r="J34" s="17"/>
      <c r="K34" s="60">
        <v>1600</v>
      </c>
      <c r="L34" s="54">
        <v>450</v>
      </c>
      <c r="M34" s="14">
        <v>550</v>
      </c>
      <c r="N34" s="14">
        <v>900</v>
      </c>
      <c r="O34" s="14">
        <v>1250</v>
      </c>
      <c r="P34" s="14"/>
      <c r="Q34" s="27">
        <v>1500</v>
      </c>
      <c r="R34" s="3">
        <v>30</v>
      </c>
      <c r="S34" s="3">
        <v>30</v>
      </c>
      <c r="T34" s="50">
        <v>30</v>
      </c>
      <c r="U34" s="50">
        <v>30</v>
      </c>
      <c r="V34" s="59">
        <v>625</v>
      </c>
      <c r="W34" s="17">
        <v>750</v>
      </c>
      <c r="X34" s="17">
        <v>1080</v>
      </c>
      <c r="Y34" s="17"/>
      <c r="Z34" s="17"/>
      <c r="AA34" s="60">
        <v>1600</v>
      </c>
      <c r="AB34" s="106"/>
      <c r="AC34" s="107"/>
      <c r="AD34" s="107"/>
      <c r="AE34" s="68"/>
      <c r="AF34" s="39">
        <v>1</v>
      </c>
      <c r="AG34" s="41"/>
      <c r="AH34" s="77"/>
      <c r="AI34" s="78"/>
      <c r="XET34" s="72"/>
    </row>
    <row r="35" spans="1:36 16374:16374" ht="19.5" thickTop="1" thickBot="1" x14ac:dyDescent="0.3">
      <c r="B35" s="2">
        <v>33</v>
      </c>
      <c r="C35" s="4" t="s">
        <v>64</v>
      </c>
      <c r="D35" s="3">
        <v>33</v>
      </c>
      <c r="E35" s="50"/>
      <c r="F35" s="59">
        <v>635</v>
      </c>
      <c r="G35" s="17">
        <v>780</v>
      </c>
      <c r="H35" s="17">
        <v>1200</v>
      </c>
      <c r="I35" s="17"/>
      <c r="J35" s="17"/>
      <c r="K35" s="60">
        <v>2300</v>
      </c>
      <c r="L35" s="54">
        <v>585</v>
      </c>
      <c r="M35" s="14">
        <v>725</v>
      </c>
      <c r="N35" s="14">
        <v>1200</v>
      </c>
      <c r="O35" s="14">
        <v>1700</v>
      </c>
      <c r="P35" s="14"/>
      <c r="Q35" s="27">
        <v>2100</v>
      </c>
      <c r="R35" s="3">
        <v>30</v>
      </c>
      <c r="S35" s="3">
        <v>30</v>
      </c>
      <c r="T35" s="50">
        <v>30</v>
      </c>
      <c r="U35" s="50">
        <v>30</v>
      </c>
      <c r="V35" s="59">
        <v>695</v>
      </c>
      <c r="W35" s="17">
        <v>975</v>
      </c>
      <c r="X35" s="17">
        <v>1440</v>
      </c>
      <c r="Y35" s="17"/>
      <c r="Z35" s="17"/>
      <c r="AA35" s="60">
        <v>2300</v>
      </c>
      <c r="AB35" s="106"/>
      <c r="AC35" s="107"/>
      <c r="AD35" s="107"/>
      <c r="AE35" s="68"/>
      <c r="AF35" s="39">
        <v>1</v>
      </c>
      <c r="AG35" s="41"/>
      <c r="AH35" s="77"/>
      <c r="AI35" s="78"/>
      <c r="XET35" s="72"/>
    </row>
    <row r="36" spans="1:36 16374:16374" ht="19.5" thickTop="1" thickBot="1" x14ac:dyDescent="0.3">
      <c r="B36" s="2">
        <v>34</v>
      </c>
      <c r="C36" s="4" t="s">
        <v>62</v>
      </c>
      <c r="D36" s="3">
        <v>34</v>
      </c>
      <c r="E36" s="50"/>
      <c r="F36" s="59">
        <v>550</v>
      </c>
      <c r="G36" s="17">
        <v>640</v>
      </c>
      <c r="H36" s="17">
        <v>950</v>
      </c>
      <c r="I36" s="17"/>
      <c r="J36" s="17"/>
      <c r="K36" s="60">
        <v>1800</v>
      </c>
      <c r="L36" s="54">
        <v>600</v>
      </c>
      <c r="M36" s="14">
        <v>650</v>
      </c>
      <c r="N36" s="14">
        <v>950</v>
      </c>
      <c r="O36" s="14">
        <v>1300</v>
      </c>
      <c r="P36" s="14"/>
      <c r="Q36" s="27">
        <v>1650</v>
      </c>
      <c r="R36" s="3">
        <v>20</v>
      </c>
      <c r="S36" s="3">
        <v>20</v>
      </c>
      <c r="T36" s="50">
        <v>20</v>
      </c>
      <c r="U36" s="50">
        <v>20</v>
      </c>
      <c r="V36" s="59"/>
      <c r="W36" s="17"/>
      <c r="X36" s="17"/>
      <c r="Y36" s="17"/>
      <c r="Z36" s="17"/>
      <c r="AA36" s="60"/>
      <c r="AB36" s="106"/>
      <c r="AC36" s="107"/>
      <c r="AD36" s="107"/>
      <c r="AE36" s="68"/>
      <c r="AF36" s="39">
        <v>1</v>
      </c>
      <c r="AG36" s="41"/>
      <c r="AH36" s="77"/>
      <c r="AI36" s="78"/>
      <c r="XET36" s="72"/>
    </row>
    <row r="37" spans="1:36 16374:16374" ht="19.5" thickTop="1" thickBot="1" x14ac:dyDescent="0.3">
      <c r="B37" s="2">
        <v>35</v>
      </c>
      <c r="C37" s="4"/>
      <c r="D37" s="3">
        <v>35</v>
      </c>
      <c r="E37" s="50"/>
      <c r="F37" s="59"/>
      <c r="G37" s="17"/>
      <c r="H37" s="17"/>
      <c r="I37" s="17"/>
      <c r="J37" s="17"/>
      <c r="K37" s="60"/>
      <c r="L37" s="54"/>
      <c r="M37" s="14"/>
      <c r="N37" s="14"/>
      <c r="O37" s="14"/>
      <c r="P37" s="14"/>
      <c r="Q37" s="27"/>
      <c r="R37" s="3"/>
      <c r="S37" s="50"/>
      <c r="T37" s="3"/>
      <c r="U37" s="50"/>
      <c r="V37" s="59"/>
      <c r="W37" s="17"/>
      <c r="X37" s="17"/>
      <c r="Y37" s="17"/>
      <c r="Z37" s="17"/>
      <c r="AA37" s="60"/>
      <c r="AB37" s="106"/>
      <c r="AC37" s="107"/>
      <c r="AD37" s="107"/>
      <c r="AE37" s="68"/>
      <c r="AF37" s="39">
        <v>1</v>
      </c>
      <c r="AG37" s="41"/>
      <c r="AH37" s="77"/>
      <c r="AI37" s="78"/>
      <c r="XET37" s="72"/>
    </row>
    <row r="38" spans="1:36 16374:16374" ht="17.25" thickTop="1" thickBot="1" x14ac:dyDescent="0.3">
      <c r="B38" s="2"/>
      <c r="C38" s="4"/>
      <c r="D38" s="37">
        <v>50</v>
      </c>
      <c r="E38" s="51" t="s">
        <v>29</v>
      </c>
      <c r="F38" s="59"/>
      <c r="G38" s="17"/>
      <c r="H38" s="17"/>
      <c r="I38" s="17"/>
      <c r="J38" s="17"/>
      <c r="K38" s="60"/>
      <c r="L38" s="54"/>
      <c r="M38" s="14"/>
      <c r="N38" s="14"/>
      <c r="O38" s="14"/>
      <c r="P38" s="14"/>
      <c r="Q38" s="27"/>
      <c r="R38" s="3"/>
      <c r="S38" s="50"/>
      <c r="T38" s="3"/>
      <c r="U38" s="50"/>
      <c r="V38" s="59"/>
      <c r="W38" s="17"/>
      <c r="X38" s="17"/>
      <c r="Y38" s="17"/>
      <c r="Z38" s="17"/>
      <c r="AA38" s="60"/>
      <c r="AB38" s="106"/>
      <c r="AC38" s="107"/>
      <c r="AD38" s="107"/>
      <c r="AE38" s="68"/>
      <c r="AF38" s="39">
        <v>1</v>
      </c>
      <c r="AG38" s="41"/>
      <c r="AH38" s="79"/>
      <c r="AI38" s="80"/>
      <c r="XET38" s="7"/>
    </row>
    <row r="39" spans="1:36 16374:16374" ht="17.25" thickTop="1" thickBot="1" x14ac:dyDescent="0.3">
      <c r="B39" s="29"/>
      <c r="C39" s="30"/>
      <c r="D39" s="31">
        <v>100</v>
      </c>
      <c r="E39" s="52" t="s">
        <v>56</v>
      </c>
      <c r="F39" s="61"/>
      <c r="G39" s="44"/>
      <c r="H39" s="44"/>
      <c r="I39" s="44"/>
      <c r="J39" s="44"/>
      <c r="K39" s="62"/>
      <c r="L39" s="55"/>
      <c r="M39" s="45"/>
      <c r="N39" s="45"/>
      <c r="O39" s="45"/>
      <c r="P39" s="45"/>
      <c r="Q39" s="46"/>
      <c r="R39" s="47"/>
      <c r="S39" s="65"/>
      <c r="T39" s="47"/>
      <c r="U39" s="65"/>
      <c r="V39" s="61"/>
      <c r="W39" s="44"/>
      <c r="X39" s="44"/>
      <c r="Y39" s="44"/>
      <c r="Z39" s="44"/>
      <c r="AA39" s="62"/>
      <c r="AB39" s="108"/>
      <c r="AC39" s="109"/>
      <c r="AD39" s="109"/>
      <c r="AE39" s="68"/>
      <c r="AF39" s="43">
        <v>1</v>
      </c>
      <c r="AG39" s="42"/>
      <c r="AH39" s="81"/>
      <c r="AI39" s="82"/>
      <c r="AJ39" s="7"/>
    </row>
    <row r="40" spans="1:36 16374:16374" ht="16.5" thickTop="1" x14ac:dyDescent="0.25">
      <c r="B40" s="9"/>
      <c r="G40" s="1">
        <f>SUM(F3:F39)</f>
        <v>15505</v>
      </c>
      <c r="H40" s="1">
        <f t="shared" ref="H40:R40" si="0">SUM(G3:G39)</f>
        <v>18000</v>
      </c>
      <c r="I40" s="1">
        <f t="shared" si="0"/>
        <v>29575</v>
      </c>
      <c r="J40" s="1">
        <f t="shared" si="0"/>
        <v>0</v>
      </c>
      <c r="K40" s="1">
        <f t="shared" si="0"/>
        <v>0</v>
      </c>
      <c r="L40" s="1">
        <f t="shared" si="0"/>
        <v>55600</v>
      </c>
      <c r="M40" s="1">
        <f t="shared" si="0"/>
        <v>16340</v>
      </c>
      <c r="N40" s="1">
        <f t="shared" si="0"/>
        <v>18820</v>
      </c>
      <c r="O40" s="1">
        <f t="shared" si="0"/>
        <v>29575</v>
      </c>
      <c r="P40" s="1">
        <f t="shared" si="0"/>
        <v>40120</v>
      </c>
      <c r="Q40" s="1">
        <f t="shared" si="0"/>
        <v>0</v>
      </c>
      <c r="R40" s="1">
        <f t="shared" si="0"/>
        <v>54350</v>
      </c>
      <c r="S40" s="35"/>
      <c r="T40" s="35"/>
      <c r="V40" s="7"/>
      <c r="W40" s="7"/>
      <c r="X40" s="10"/>
      <c r="Y40" s="35"/>
      <c r="Z40" s="35"/>
      <c r="AB40" s="7"/>
      <c r="AC40" s="9"/>
      <c r="AD40" s="9"/>
      <c r="AE40" s="9"/>
    </row>
    <row r="41" spans="1:36 16374:16374" ht="12.75" customHeight="1" thickBot="1" x14ac:dyDescent="0.3">
      <c r="S41" s="33"/>
      <c r="T41" s="35"/>
      <c r="U41" s="35"/>
      <c r="Y41" s="33"/>
      <c r="Z41" s="35"/>
      <c r="AA41" s="35"/>
      <c r="AD41" s="7"/>
      <c r="AE41" s="9"/>
    </row>
    <row r="42" spans="1:36 16374:16374" ht="16.5" hidden="1" thickBot="1" x14ac:dyDescent="0.3">
      <c r="S42" s="33"/>
      <c r="T42" s="35"/>
      <c r="U42" s="35"/>
      <c r="Y42" s="33"/>
      <c r="Z42" s="35"/>
      <c r="AA42" s="35"/>
      <c r="AD42" s="36"/>
      <c r="AE42" s="36"/>
    </row>
    <row r="43" spans="1:36 16374:16374" ht="55.5" customHeight="1" thickTop="1" thickBot="1" x14ac:dyDescent="0.3">
      <c r="B43" s="97" t="s">
        <v>1</v>
      </c>
      <c r="C43" s="98" t="s">
        <v>23</v>
      </c>
      <c r="D43" s="98" t="s">
        <v>2</v>
      </c>
      <c r="E43" s="98" t="s">
        <v>22</v>
      </c>
      <c r="F43" s="98" t="s">
        <v>76</v>
      </c>
      <c r="G43" s="98" t="s">
        <v>68</v>
      </c>
      <c r="H43" s="98" t="s">
        <v>3</v>
      </c>
      <c r="I43" s="98" t="s">
        <v>4</v>
      </c>
      <c r="J43" s="99" t="s">
        <v>21</v>
      </c>
      <c r="K43" s="98" t="s">
        <v>6</v>
      </c>
      <c r="L43" s="98" t="s">
        <v>24</v>
      </c>
      <c r="M43" s="98" t="s">
        <v>5</v>
      </c>
      <c r="N43" s="98" t="s">
        <v>14</v>
      </c>
      <c r="O43" s="98" t="s">
        <v>15</v>
      </c>
      <c r="P43" s="98" t="s">
        <v>7</v>
      </c>
      <c r="Q43" s="98" t="s">
        <v>16</v>
      </c>
      <c r="R43" s="98" t="s">
        <v>50</v>
      </c>
      <c r="S43" s="98" t="s">
        <v>51</v>
      </c>
      <c r="T43" s="99" t="s">
        <v>54</v>
      </c>
      <c r="U43" s="98" t="s">
        <v>0</v>
      </c>
      <c r="V43" s="100" t="s">
        <v>26</v>
      </c>
    </row>
    <row r="44" spans="1:36 16374:16374" ht="16.5" thickBot="1" x14ac:dyDescent="0.3">
      <c r="B44" s="90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91"/>
    </row>
    <row r="45" spans="1:36 16374:16374" ht="16.5" thickBot="1" x14ac:dyDescent="0.3">
      <c r="B45" s="9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93"/>
    </row>
    <row r="46" spans="1:36 16374:16374" ht="17.25" thickTop="1" thickBot="1" x14ac:dyDescent="0.3">
      <c r="A46" s="89">
        <v>1</v>
      </c>
      <c r="B46" s="94"/>
      <c r="C46" s="28"/>
      <c r="D46" s="111">
        <f>IF(C46&lt;&gt;"",LOOKUP(C46,$B$3:$B$39,$C$3:$C$39),0)</f>
        <v>0</v>
      </c>
      <c r="E46" s="83"/>
      <c r="F46" s="83"/>
      <c r="G46" s="111">
        <f>+IF(F46="",0,LOOKUP(F46,$AH$3:$AH$39,$AI$3:$AI$39))</f>
        <v>0</v>
      </c>
      <c r="H46" s="83"/>
      <c r="I46" s="83"/>
      <c r="J46" s="83"/>
      <c r="K46" s="83"/>
      <c r="L46" s="83"/>
      <c r="M46" s="112">
        <f>IF(L46&lt;&gt;"",LOOKUP(L46,$D$3:$D$39,$E$3:$E$39),0)</f>
        <v>0</v>
      </c>
      <c r="N46" s="112">
        <f t="shared" ref="N46:N47" si="1">IF(G46=$AI$5,HLOOKUP(K46,$L$2:$Q$39,MATCH(D46,$C$3:$C$39,0)+1,TRUE),0)</f>
        <v>0</v>
      </c>
      <c r="O46" s="111">
        <f t="shared" ref="O46:O47" si="2">IF(G46=$AI$4,HLOOKUP(K46,$V$2:$AA$39,MATCH(D46,$C$3:$C$39,0)+1,TRUE),0)+IF(G46=$AI$3,HLOOKUP(K46,$F$2:$K$39,MATCH(D46,$C$3:$C$39,0)+1,TRUE),0)+IF(G46=$AI$6,HLOOKUP(K46,$AC$2:$AD$39,MATCH(D46,$C$3:$C$39,0)+1,TRUE),0)+IF(G46=$AI$7,HLOOKUP(K46,$AB$2:$AB$39,MATCH(D46,$C$3:$C$39,0)+1,TRUE),0)</f>
        <v>0</v>
      </c>
      <c r="P46" s="112">
        <f>O46+O46*10%</f>
        <v>0</v>
      </c>
      <c r="Q46" s="84"/>
      <c r="R46" s="85"/>
      <c r="S46" s="111">
        <f>IF(OR(L46=100,L46=50,L46=""),0,HLOOKUP(K46,$R$2:$U$39,MATCH(D46,$C$3:$C$39,0)+1,TRUE))</f>
        <v>0</v>
      </c>
      <c r="T46" s="86"/>
      <c r="U46" s="87"/>
      <c r="V46" s="95"/>
    </row>
    <row r="47" spans="1:36 16374:16374" ht="17.25" thickTop="1" thickBot="1" x14ac:dyDescent="0.3">
      <c r="A47" s="1">
        <v>2</v>
      </c>
      <c r="B47" s="94"/>
      <c r="C47" s="28"/>
      <c r="D47" s="111">
        <f>IF(C47&lt;&gt;"",LOOKUP(C47,$B$3:$B$39,$C$3:$C$39),0)</f>
        <v>0</v>
      </c>
      <c r="E47" s="83"/>
      <c r="F47" s="83"/>
      <c r="G47" s="111">
        <f>+IF(F47="",0,LOOKUP(F47,$AH$3:$AH$39,$AI$3:$AI$39))</f>
        <v>0</v>
      </c>
      <c r="H47" s="83"/>
      <c r="I47" s="83"/>
      <c r="J47" s="83"/>
      <c r="K47" s="83"/>
      <c r="L47" s="83"/>
      <c r="M47" s="112">
        <f>IF(L47&lt;&gt;"",LOOKUP(L47,$D$3:$D$39,$E$3:$E$39),0)</f>
        <v>0</v>
      </c>
      <c r="N47" s="112">
        <f t="shared" si="1"/>
        <v>0</v>
      </c>
      <c r="O47" s="111">
        <f t="shared" si="2"/>
        <v>0</v>
      </c>
      <c r="P47" s="112">
        <f>O47+O47*10%</f>
        <v>0</v>
      </c>
      <c r="Q47" s="84"/>
      <c r="R47" s="85"/>
      <c r="S47" s="111">
        <f>IF(OR(L47=100,L47=50,L47=""),0,HLOOKUP(K47,$R$2:$U$39,MATCH(D47,$C$3:$C$39,0)+1,TRUE))</f>
        <v>0</v>
      </c>
      <c r="T47" s="86"/>
      <c r="U47" s="87"/>
      <c r="V47" s="95"/>
    </row>
    <row r="48" spans="1:36 16374:16374" ht="17.25" thickTop="1" thickBot="1" x14ac:dyDescent="0.3">
      <c r="A48" s="1">
        <v>3</v>
      </c>
      <c r="B48" s="94"/>
      <c r="C48" s="28"/>
      <c r="D48" s="111">
        <f>IF(C48&lt;&gt;"",LOOKUP(C48,$B$3:$B$39,$C$3:$C$39),0)</f>
        <v>0</v>
      </c>
      <c r="E48" s="83"/>
      <c r="F48" s="83"/>
      <c r="G48" s="111">
        <f>+IF(F48="",0,LOOKUP(F48,$AH$3:$AH$39,$AI$3:$AI$39))</f>
        <v>0</v>
      </c>
      <c r="H48" s="83"/>
      <c r="I48" s="83"/>
      <c r="J48" s="83"/>
      <c r="K48" s="83"/>
      <c r="L48" s="83"/>
      <c r="M48" s="112">
        <f>IF(L48&lt;&gt;"",LOOKUP(L48,$D$3:$D$39,$E$3:$E$39),0)</f>
        <v>0</v>
      </c>
      <c r="N48" s="112">
        <f t="shared" ref="N48" si="3">IF(G48=$AI$5,HLOOKUP(K48,$L$2:$Q$39,MATCH(D48,$C$3:$C$39,0)+1,TRUE),0)</f>
        <v>0</v>
      </c>
      <c r="O48" s="111">
        <f t="shared" ref="O48" si="4">IF(G48=$AI$4,HLOOKUP(K48,$V$2:$AA$39,MATCH(D48,$C$3:$C$39,0)+1,TRUE),0)+IF(G48=$AI$3,HLOOKUP(K48,$F$2:$K$39,MATCH(D48,$C$3:$C$39,0)+1,TRUE),0)+IF(G48=$AI$6,HLOOKUP(K48,$AC$2:$AD$39,MATCH(D48,$C$3:$C$39,0)+1,TRUE),0)+IF(G48=$AI$7,HLOOKUP(K48,$AB$2:$AB$39,MATCH(D48,$C$3:$C$39,0)+1,TRUE),0)</f>
        <v>0</v>
      </c>
      <c r="P48" s="112">
        <f>O48+O48*10%</f>
        <v>0</v>
      </c>
      <c r="Q48" s="84"/>
      <c r="R48" s="85"/>
      <c r="S48" s="111">
        <f>IF(OR(L48=100,L48=50,L48=""),0,HLOOKUP(K48,$R$2:$U$39,MATCH(D48,$C$3:$C$39,0)+1,TRUE))</f>
        <v>0</v>
      </c>
      <c r="T48" s="86"/>
      <c r="U48" s="87"/>
      <c r="V48" s="95"/>
    </row>
    <row r="49" spans="2:48" ht="3.75" customHeight="1" thickTop="1" thickBot="1" x14ac:dyDescent="0.3">
      <c r="B49" s="8"/>
      <c r="C49" s="8"/>
      <c r="D49" s="8"/>
      <c r="E49" s="8"/>
      <c r="F49" s="8"/>
      <c r="G49" s="8"/>
      <c r="H49" s="8"/>
      <c r="I49" s="8"/>
      <c r="J49" s="8"/>
      <c r="K49" s="11"/>
      <c r="L49" s="8"/>
      <c r="M49" s="8"/>
      <c r="N49" s="11"/>
      <c r="O49" s="8"/>
      <c r="P49" s="8"/>
      <c r="Q49" s="8"/>
      <c r="R49" s="8"/>
      <c r="S49" s="8"/>
      <c r="T49" s="8"/>
      <c r="U49" s="8"/>
      <c r="V49" s="11"/>
    </row>
    <row r="50" spans="2:48" ht="37.5" customHeight="1" thickTop="1" thickBot="1" x14ac:dyDescent="0.75">
      <c r="B50" s="117" t="s">
        <v>25</v>
      </c>
      <c r="C50" s="118"/>
      <c r="D50" s="96"/>
      <c r="E50" s="96"/>
      <c r="F50" s="96"/>
      <c r="G50" s="96"/>
      <c r="H50" s="96"/>
      <c r="I50" s="96"/>
      <c r="J50" s="96">
        <f>SUBTOTAL(9,J46:J48)</f>
        <v>0</v>
      </c>
      <c r="K50" s="96"/>
      <c r="L50" s="96"/>
      <c r="M50" s="96"/>
      <c r="N50" s="96">
        <f>SUBTOTAL(9,N46:N48)</f>
        <v>0</v>
      </c>
      <c r="O50" s="96">
        <f>SUBTOTAL(9,O46:O48)</f>
        <v>0</v>
      </c>
      <c r="P50" s="96">
        <f>SUBTOTAL(9,P46:P48)</f>
        <v>0</v>
      </c>
      <c r="Q50" s="96"/>
      <c r="R50" s="96"/>
      <c r="S50" s="96">
        <f>SUBTOTAL(9,S46:S48)</f>
        <v>0</v>
      </c>
      <c r="T50" s="96"/>
      <c r="U50" s="96">
        <f>SUBTOTAL(9,U46:U48)</f>
        <v>0</v>
      </c>
      <c r="V50" s="96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</row>
    <row r="51" spans="2:48" ht="3.75" customHeight="1" thickTop="1" thickBot="1" x14ac:dyDescent="0.3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6"/>
      <c r="S51" s="6"/>
      <c r="T51" s="8"/>
      <c r="U51" s="8"/>
      <c r="V51" s="8"/>
      <c r="W51" s="88"/>
      <c r="X51" s="7"/>
      <c r="Y51" s="7"/>
      <c r="Z51" s="69"/>
      <c r="AA51" s="9"/>
      <c r="AB51" s="7"/>
      <c r="AC51" s="7"/>
      <c r="AD51" s="7"/>
      <c r="AE51" s="7"/>
      <c r="AF51" s="69"/>
      <c r="AG51" s="9"/>
      <c r="AH51" s="9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</row>
    <row r="52" spans="2:48" ht="16.5" thickTop="1" x14ac:dyDescent="0.25">
      <c r="S52" s="33"/>
      <c r="T52" s="35"/>
      <c r="U52" s="35"/>
      <c r="V52" s="7"/>
      <c r="W52" s="7"/>
      <c r="X52" s="7"/>
      <c r="Y52" s="10"/>
      <c r="Z52" s="9"/>
      <c r="AA52" s="9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</row>
    <row r="53" spans="2:48" ht="27.75" x14ac:dyDescent="0.4"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3"/>
      <c r="P53" s="113"/>
    </row>
    <row r="54" spans="2:48" x14ac:dyDescent="0.25"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</row>
    <row r="55" spans="2:48" ht="26.25" x14ac:dyDescent="0.4">
      <c r="B55" s="114">
        <v>1</v>
      </c>
      <c r="C55" s="115" t="s">
        <v>82</v>
      </c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</row>
    <row r="56" spans="2:48" ht="26.25" x14ac:dyDescent="0.4">
      <c r="B56" s="114">
        <v>2</v>
      </c>
      <c r="C56" s="115" t="s">
        <v>83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</row>
    <row r="57" spans="2:48" ht="26.25" x14ac:dyDescent="0.4">
      <c r="B57" s="114">
        <v>3</v>
      </c>
      <c r="C57" s="115" t="s">
        <v>84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</row>
    <row r="58" spans="2:48" x14ac:dyDescent="0.25"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</row>
    <row r="59" spans="2:48" ht="26.25" x14ac:dyDescent="0.4">
      <c r="B59" s="113"/>
      <c r="C59" s="115" t="s">
        <v>85</v>
      </c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</row>
    <row r="60" spans="2:48" ht="26.25" x14ac:dyDescent="0.4">
      <c r="B60" s="113"/>
      <c r="C60" s="115" t="s">
        <v>86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</row>
    <row r="61" spans="2:48" x14ac:dyDescent="0.25"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</row>
    <row r="62" spans="2:48" ht="26.25" x14ac:dyDescent="0.4">
      <c r="B62" s="113"/>
      <c r="C62" s="115" t="s">
        <v>87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</row>
    <row r="63" spans="2:48" ht="26.25" x14ac:dyDescent="0.4">
      <c r="B63" s="113"/>
      <c r="C63" s="115" t="s">
        <v>88</v>
      </c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</row>
    <row r="64" spans="2:48" ht="26.25" x14ac:dyDescent="0.4">
      <c r="B64" s="113"/>
      <c r="C64" s="113"/>
      <c r="D64" s="113"/>
      <c r="E64" s="113"/>
      <c r="F64" s="113"/>
      <c r="G64" s="113"/>
      <c r="H64" s="113"/>
      <c r="I64" s="116" t="s">
        <v>89</v>
      </c>
      <c r="J64" s="116"/>
      <c r="K64" s="116"/>
      <c r="L64" s="116"/>
      <c r="M64" s="116"/>
      <c r="N64" s="116"/>
      <c r="O64" s="116"/>
      <c r="P64" s="116"/>
    </row>
    <row r="65" spans="2:16" x14ac:dyDescent="0.25"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</row>
    <row r="66" spans="2:16" x14ac:dyDescent="0.25"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</row>
    <row r="67" spans="2:16" x14ac:dyDescent="0.25"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</row>
    <row r="68" spans="2:16" x14ac:dyDescent="0.25"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</row>
    <row r="69" spans="2:16" x14ac:dyDescent="0.25"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</row>
    <row r="70" spans="2:16" x14ac:dyDescent="0.25"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</row>
    <row r="71" spans="2:16" x14ac:dyDescent="0.25"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</row>
    <row r="72" spans="2:16" x14ac:dyDescent="0.25"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</row>
    <row r="73" spans="2:16" x14ac:dyDescent="0.25"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</row>
    <row r="74" spans="2:16" x14ac:dyDescent="0.25"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</row>
    <row r="75" spans="2:16" x14ac:dyDescent="0.25"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</row>
    <row r="76" spans="2:16" x14ac:dyDescent="0.25"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</row>
    <row r="77" spans="2:16" x14ac:dyDescent="0.25"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</row>
    <row r="78" spans="2:16" x14ac:dyDescent="0.25"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</row>
  </sheetData>
  <sortState ref="AE3:AF9">
    <sortCondition ref="AF3:AF9"/>
  </sortState>
  <dataConsolidate/>
  <mergeCells count="15">
    <mergeCell ref="B50:C50"/>
    <mergeCell ref="B53:N53"/>
    <mergeCell ref="C55:Q55"/>
    <mergeCell ref="C56:Q56"/>
    <mergeCell ref="AC1:AD1"/>
    <mergeCell ref="F1:K1"/>
    <mergeCell ref="L1:Q1"/>
    <mergeCell ref="V1:AA1"/>
    <mergeCell ref="R1:U1"/>
    <mergeCell ref="C63:Q63"/>
    <mergeCell ref="I64:P64"/>
    <mergeCell ref="C57:Q57"/>
    <mergeCell ref="C60:Q60"/>
    <mergeCell ref="C59:T59"/>
    <mergeCell ref="C62:Q62"/>
  </mergeCells>
  <phoneticPr fontId="2" type="noConversion"/>
  <conditionalFormatting sqref="N49">
    <cfRule type="cellIs" dxfId="17" priority="47" stopIfTrue="1" operator="greaterThan">
      <formula>0</formula>
    </cfRule>
  </conditionalFormatting>
  <conditionalFormatting sqref="XEO46:XFD46 J50 L50:M50 S50 O46 O48">
    <cfRule type="cellIs" dxfId="16" priority="48" stopIfTrue="1" operator="greaterThan">
      <formula>0</formula>
    </cfRule>
  </conditionalFormatting>
  <conditionalFormatting sqref="P46 P48">
    <cfRule type="cellIs" dxfId="15" priority="32" stopIfTrue="1" operator="greaterThan">
      <formula>0</formula>
    </cfRule>
  </conditionalFormatting>
  <conditionalFormatting sqref="K49:K50">
    <cfRule type="cellIs" dxfId="14" priority="19" stopIfTrue="1" operator="greaterThan">
      <formula>0</formula>
    </cfRule>
  </conditionalFormatting>
  <conditionalFormatting sqref="V50">
    <cfRule type="cellIs" dxfId="13" priority="16" stopIfTrue="1" operator="greaterThan">
      <formula>0</formula>
    </cfRule>
  </conditionalFormatting>
  <conditionalFormatting sqref="V49">
    <cfRule type="cellIs" dxfId="12" priority="17" stopIfTrue="1" operator="greaterThan">
      <formula>0</formula>
    </cfRule>
  </conditionalFormatting>
  <conditionalFormatting sqref="N46 N48">
    <cfRule type="cellIs" dxfId="11" priority="12" operator="greaterThan">
      <formula>0</formula>
    </cfRule>
  </conditionalFormatting>
  <conditionalFormatting sqref="M46 M48">
    <cfRule type="cellIs" dxfId="10" priority="11" operator="greaterThan">
      <formula>0</formula>
    </cfRule>
  </conditionalFormatting>
  <conditionalFormatting sqref="D46 D48">
    <cfRule type="cellIs" dxfId="9" priority="10" operator="greaterThan">
      <formula>0</formula>
    </cfRule>
  </conditionalFormatting>
  <conditionalFormatting sqref="G46 G48">
    <cfRule type="cellIs" dxfId="8" priority="9" operator="greaterThan">
      <formula>0</formula>
    </cfRule>
  </conditionalFormatting>
  <conditionalFormatting sqref="S46 S48">
    <cfRule type="cellIs" dxfId="7" priority="8" stopIfTrue="1" operator="greaterThan">
      <formula>0</formula>
    </cfRule>
  </conditionalFormatting>
  <conditionalFormatting sqref="O47">
    <cfRule type="cellIs" dxfId="6" priority="7" stopIfTrue="1" operator="greaterThan">
      <formula>0</formula>
    </cfRule>
  </conditionalFormatting>
  <conditionalFormatting sqref="P47">
    <cfRule type="cellIs" dxfId="5" priority="6" stopIfTrue="1" operator="greaterThan">
      <formula>0</formula>
    </cfRule>
  </conditionalFormatting>
  <conditionalFormatting sqref="N47">
    <cfRule type="cellIs" dxfId="4" priority="5" operator="greaterThan">
      <formula>0</formula>
    </cfRule>
  </conditionalFormatting>
  <conditionalFormatting sqref="M47">
    <cfRule type="cellIs" dxfId="3" priority="4" operator="greaterThan">
      <formula>0</formula>
    </cfRule>
  </conditionalFormatting>
  <conditionalFormatting sqref="D47">
    <cfRule type="cellIs" dxfId="2" priority="3" operator="greaterThan">
      <formula>0</formula>
    </cfRule>
  </conditionalFormatting>
  <conditionalFormatting sqref="G47">
    <cfRule type="cellIs" dxfId="1" priority="2" operator="greaterThan">
      <formula>0</formula>
    </cfRule>
  </conditionalFormatting>
  <conditionalFormatting sqref="S47">
    <cfRule type="cellIs" dxfId="0" priority="1" stopIfTrue="1" operator="greaterThan">
      <formula>0</formula>
    </cfRule>
  </conditionalFormatting>
  <dataValidations xWindow="609" yWindow="443" count="6">
    <dataValidation type="list" allowBlank="1" showErrorMessage="1" sqref="L46:L48">
      <formula1>$D$3:$D$39</formula1>
    </dataValidation>
    <dataValidation type="list" showInputMessage="1" showErrorMessage="1" sqref="C46:C48">
      <formula1>$B$3:$B$39</formula1>
    </dataValidation>
    <dataValidation type="whole" operator="greaterThanOrEqual" allowBlank="1" showInputMessage="1" showErrorMessage="1" sqref="R46:R48">
      <formula1>0</formula1>
    </dataValidation>
    <dataValidation type="list" allowBlank="1" showInputMessage="1" showErrorMessage="1" errorTitle="لقد اخدلت كود خطأ" error="لقد اخدلت كود خطأ" sqref="F46:F48">
      <formula1>$AH$3:$AH$39</formula1>
    </dataValidation>
    <dataValidation type="list" allowBlank="1" showInputMessage="1" showErrorMessage="1" sqref="K46:K48">
      <formula1>$F$2:$K$2</formula1>
    </dataValidation>
    <dataValidation type="list" allowBlank="1" showDropDown="1" showInputMessage="1" showErrorMessage="1" error="تـــــــــــأ كـــــــــد مـــــن ر قــــــم الـفـــــــــــــــــــــــــــــــا يــــــــــل" prompt="رقم الفايل ثم الشهر" sqref="Q46:Q48">
      <formula1>#REF!</formula1>
    </dataValidation>
  </dataValidations>
  <pageMargins left="0.75" right="0.75" top="1" bottom="1" header="0.5" footer="0.5"/>
  <pageSetup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دفتر الحركه</vt:lpstr>
      <vt:lpstr>'دفتر الحركه'!Print_Area</vt:lpstr>
    </vt:vector>
  </TitlesOfParts>
  <Company>sky bird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</dc:creator>
  <cp:lastModifiedBy>Sky Bird Travel</cp:lastModifiedBy>
  <cp:lastPrinted>2011-12-02T12:48:09Z</cp:lastPrinted>
  <dcterms:created xsi:type="dcterms:W3CDTF">2008-07-10T12:11:49Z</dcterms:created>
  <dcterms:modified xsi:type="dcterms:W3CDTF">2012-03-05T11:31:42Z</dcterms:modified>
</cp:coreProperties>
</file>